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2. Statement of Financial Position\"/>
    </mc:Choice>
  </mc:AlternateContent>
  <xr:revisionPtr revIDLastSave="0" documentId="8_{53B68ADD-DD88-4E45-BBC8-DCE5A205FE6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4" i="2"/>
  <c r="N44" i="2"/>
  <c r="G44" i="2"/>
  <c r="E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T37" i="2"/>
  <c r="T44" i="2" s="1"/>
  <c r="S37" i="2"/>
  <c r="S44" i="2" s="1"/>
  <c r="R37" i="2"/>
  <c r="R44" i="2" s="1"/>
  <c r="Q37" i="2"/>
  <c r="Q44" i="2" s="1"/>
  <c r="P37" i="2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F44" i="2" s="1"/>
  <c r="E37" i="2"/>
  <c r="D37" i="2"/>
  <c r="D44" i="2" s="1"/>
  <c r="C37" i="2"/>
  <c r="C44" i="2" s="1"/>
  <c r="X26" i="2"/>
  <c r="I26" i="2"/>
  <c r="I45" i="2" s="1"/>
  <c r="AA25" i="2"/>
  <c r="Z25" i="2"/>
  <c r="Y25" i="2"/>
  <c r="Y26" i="2" s="1"/>
  <c r="Y4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Z13" i="2" s="1"/>
  <c r="W13" i="2"/>
  <c r="V13" i="2"/>
  <c r="V26" i="2" s="1"/>
  <c r="U13" i="2"/>
  <c r="T13" i="2"/>
  <c r="S13" i="2"/>
  <c r="S26" i="2" s="1"/>
  <c r="R13" i="2"/>
  <c r="R26" i="2" s="1"/>
  <c r="Q13" i="2"/>
  <c r="Q26" i="2" s="1"/>
  <c r="Q45" i="2" s="1"/>
  <c r="P13" i="2"/>
  <c r="P26" i="2" s="1"/>
  <c r="O13" i="2"/>
  <c r="N13" i="2"/>
  <c r="N26" i="2" s="1"/>
  <c r="N45" i="2" s="1"/>
  <c r="M13" i="2"/>
  <c r="L13" i="2"/>
  <c r="K13" i="2"/>
  <c r="K26" i="2" s="1"/>
  <c r="J13" i="2"/>
  <c r="J26" i="2" s="1"/>
  <c r="J45" i="2" s="1"/>
  <c r="I13" i="2"/>
  <c r="H13" i="2"/>
  <c r="H26" i="2" s="1"/>
  <c r="G13" i="2"/>
  <c r="F13" i="2"/>
  <c r="F26" i="2" s="1"/>
  <c r="E13" i="2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U44" i="3"/>
  <c r="N44" i="3"/>
  <c r="M44" i="3"/>
  <c r="F44" i="3"/>
  <c r="F45" i="3" s="1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J26" i="3"/>
  <c r="J45" i="3" s="1"/>
  <c r="E26" i="3"/>
  <c r="E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W13" i="3"/>
  <c r="V13" i="3"/>
  <c r="U13" i="3"/>
  <c r="U26" i="3" s="1"/>
  <c r="U45" i="3" s="1"/>
  <c r="T13" i="3"/>
  <c r="S13" i="3"/>
  <c r="R13" i="3"/>
  <c r="R26" i="3" s="1"/>
  <c r="Q13" i="3"/>
  <c r="Q26" i="3" s="1"/>
  <c r="P13" i="3"/>
  <c r="P26" i="3" s="1"/>
  <c r="O13" i="3"/>
  <c r="N13" i="3"/>
  <c r="M13" i="3"/>
  <c r="M26" i="3" s="1"/>
  <c r="M45" i="3" s="1"/>
  <c r="L13" i="3"/>
  <c r="K13" i="3"/>
  <c r="J13" i="3"/>
  <c r="I13" i="3"/>
  <c r="I26" i="3" s="1"/>
  <c r="I45" i="3" s="1"/>
  <c r="H13" i="3"/>
  <c r="H26" i="3" s="1"/>
  <c r="H45" i="3" s="1"/>
  <c r="G13" i="3"/>
  <c r="F13" i="3"/>
  <c r="F26" i="3" s="1"/>
  <c r="E13" i="3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U45" i="4" s="1"/>
  <c r="R44" i="4"/>
  <c r="M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V37" i="4"/>
  <c r="V44" i="4" s="1"/>
  <c r="U37" i="4"/>
  <c r="T37" i="4"/>
  <c r="T44" i="4" s="1"/>
  <c r="S37" i="4"/>
  <c r="R37" i="4"/>
  <c r="Q37" i="4"/>
  <c r="Q44" i="4" s="1"/>
  <c r="P37" i="4"/>
  <c r="P44" i="4" s="1"/>
  <c r="O37" i="4"/>
  <c r="N37" i="4"/>
  <c r="N44" i="4" s="1"/>
  <c r="M37" i="4"/>
  <c r="L37" i="4"/>
  <c r="L44" i="4" s="1"/>
  <c r="K37" i="4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X26" i="4"/>
  <c r="U26" i="4"/>
  <c r="I26" i="4"/>
  <c r="I45" i="4" s="1"/>
  <c r="AA25" i="4"/>
  <c r="Y25" i="4"/>
  <c r="X25" i="4"/>
  <c r="Z25" i="4" s="1"/>
  <c r="W25" i="4"/>
  <c r="V25" i="4"/>
  <c r="V26" i="4" s="1"/>
  <c r="V45" i="4" s="1"/>
  <c r="U25" i="4"/>
  <c r="T25" i="4"/>
  <c r="S25" i="4"/>
  <c r="R25" i="4"/>
  <c r="R26" i="4" s="1"/>
  <c r="R45" i="4" s="1"/>
  <c r="Q25" i="4"/>
  <c r="P25" i="4"/>
  <c r="P26" i="4" s="1"/>
  <c r="O25" i="4"/>
  <c r="N25" i="4"/>
  <c r="N26" i="4" s="1"/>
  <c r="N45" i="4" s="1"/>
  <c r="M25" i="4"/>
  <c r="L25" i="4"/>
  <c r="K25" i="4"/>
  <c r="J25" i="4"/>
  <c r="J26" i="4" s="1"/>
  <c r="I25" i="4"/>
  <c r="H25" i="4"/>
  <c r="G25" i="4"/>
  <c r="F25" i="4"/>
  <c r="F26" i="4" s="1"/>
  <c r="F45" i="4" s="1"/>
  <c r="E25" i="4"/>
  <c r="D25" i="4"/>
  <c r="C25" i="4"/>
  <c r="AA13" i="4"/>
  <c r="Y13" i="4"/>
  <c r="Y26" i="4" s="1"/>
  <c r="X13" i="4"/>
  <c r="Z13" i="4" s="1"/>
  <c r="W13" i="4"/>
  <c r="W26" i="4" s="1"/>
  <c r="V13" i="4"/>
  <c r="U13" i="4"/>
  <c r="T13" i="4"/>
  <c r="T26" i="4" s="1"/>
  <c r="T45" i="4" s="1"/>
  <c r="S13" i="4"/>
  <c r="R13" i="4"/>
  <c r="Q13" i="4"/>
  <c r="Q26" i="4" s="1"/>
  <c r="P13" i="4"/>
  <c r="O13" i="4"/>
  <c r="O26" i="4" s="1"/>
  <c r="N13" i="4"/>
  <c r="M13" i="4"/>
  <c r="M26" i="4" s="1"/>
  <c r="M45" i="4" s="1"/>
  <c r="L13" i="4"/>
  <c r="L26" i="4" s="1"/>
  <c r="L45" i="4" s="1"/>
  <c r="K13" i="4"/>
  <c r="J13" i="4"/>
  <c r="I13" i="4"/>
  <c r="H13" i="4"/>
  <c r="H26" i="4" s="1"/>
  <c r="H45" i="4" s="1"/>
  <c r="G13" i="4"/>
  <c r="G26" i="4" s="1"/>
  <c r="F13" i="4"/>
  <c r="E13" i="4"/>
  <c r="E26" i="4" s="1"/>
  <c r="E45" i="4" s="1"/>
  <c r="D13" i="4"/>
  <c r="D26" i="4" s="1"/>
  <c r="D45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R44" i="5"/>
  <c r="J44" i="5"/>
  <c r="F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V44" i="5" s="1"/>
  <c r="U37" i="5"/>
  <c r="U44" i="5" s="1"/>
  <c r="T37" i="5"/>
  <c r="T44" i="5" s="1"/>
  <c r="S37" i="5"/>
  <c r="R37" i="5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J37" i="5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X26" i="5"/>
  <c r="U26" i="5"/>
  <c r="U45" i="5" s="1"/>
  <c r="I26" i="5"/>
  <c r="I45" i="5" s="1"/>
  <c r="AA25" i="5"/>
  <c r="Y25" i="5"/>
  <c r="X25" i="5"/>
  <c r="Z25" i="5" s="1"/>
  <c r="W25" i="5"/>
  <c r="V25" i="5"/>
  <c r="V26" i="5" s="1"/>
  <c r="V45" i="5" s="1"/>
  <c r="U25" i="5"/>
  <c r="T25" i="5"/>
  <c r="S25" i="5"/>
  <c r="R25" i="5"/>
  <c r="R26" i="5" s="1"/>
  <c r="Q25" i="5"/>
  <c r="P25" i="5"/>
  <c r="P26" i="5" s="1"/>
  <c r="P45" i="5" s="1"/>
  <c r="O25" i="5"/>
  <c r="N25" i="5"/>
  <c r="N26" i="5" s="1"/>
  <c r="N45" i="5" s="1"/>
  <c r="M25" i="5"/>
  <c r="L25" i="5"/>
  <c r="K25" i="5"/>
  <c r="J25" i="5"/>
  <c r="J26" i="5" s="1"/>
  <c r="I25" i="5"/>
  <c r="H25" i="5"/>
  <c r="G25" i="5"/>
  <c r="F25" i="5"/>
  <c r="F26" i="5" s="1"/>
  <c r="E25" i="5"/>
  <c r="D25" i="5"/>
  <c r="C25" i="5"/>
  <c r="AA13" i="5"/>
  <c r="Y13" i="5"/>
  <c r="Y26" i="5" s="1"/>
  <c r="Y45" i="5" s="1"/>
  <c r="X13" i="5"/>
  <c r="Z13" i="5" s="1"/>
  <c r="W13" i="5"/>
  <c r="W26" i="5" s="1"/>
  <c r="V13" i="5"/>
  <c r="U13" i="5"/>
  <c r="T13" i="5"/>
  <c r="T26" i="5" s="1"/>
  <c r="T45" i="5" s="1"/>
  <c r="S13" i="5"/>
  <c r="R13" i="5"/>
  <c r="Q13" i="5"/>
  <c r="Q26" i="5" s="1"/>
  <c r="Q45" i="5" s="1"/>
  <c r="P13" i="5"/>
  <c r="O13" i="5"/>
  <c r="O26" i="5" s="1"/>
  <c r="N13" i="5"/>
  <c r="M13" i="5"/>
  <c r="M26" i="5" s="1"/>
  <c r="M45" i="5" s="1"/>
  <c r="L13" i="5"/>
  <c r="L26" i="5" s="1"/>
  <c r="L45" i="5" s="1"/>
  <c r="K13" i="5"/>
  <c r="J13" i="5"/>
  <c r="I13" i="5"/>
  <c r="H13" i="5"/>
  <c r="H26" i="5" s="1"/>
  <c r="H45" i="5" s="1"/>
  <c r="G13" i="5"/>
  <c r="G26" i="5" s="1"/>
  <c r="F13" i="5"/>
  <c r="E13" i="5"/>
  <c r="E26" i="5" s="1"/>
  <c r="E45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R44" i="6"/>
  <c r="J44" i="6"/>
  <c r="G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V44" i="6" s="1"/>
  <c r="V45" i="6" s="1"/>
  <c r="U37" i="6"/>
  <c r="U44" i="6" s="1"/>
  <c r="T37" i="6"/>
  <c r="T44" i="6" s="1"/>
  <c r="S37" i="6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J37" i="6"/>
  <c r="I37" i="6"/>
  <c r="I44" i="6" s="1"/>
  <c r="H37" i="6"/>
  <c r="H44" i="6" s="1"/>
  <c r="G37" i="6"/>
  <c r="F37" i="6"/>
  <c r="F44" i="6" s="1"/>
  <c r="F45" i="6" s="1"/>
  <c r="E37" i="6"/>
  <c r="D37" i="6"/>
  <c r="D44" i="6" s="1"/>
  <c r="C37" i="6"/>
  <c r="AA25" i="6"/>
  <c r="Y25" i="6"/>
  <c r="Y26" i="6" s="1"/>
  <c r="Y45" i="6" s="1"/>
  <c r="X25" i="6"/>
  <c r="Z25" i="6" s="1"/>
  <c r="W25" i="6"/>
  <c r="V25" i="6"/>
  <c r="V26" i="6" s="1"/>
  <c r="U25" i="6"/>
  <c r="T25" i="6"/>
  <c r="S25" i="6"/>
  <c r="R25" i="6"/>
  <c r="Q25" i="6"/>
  <c r="Q26" i="6" s="1"/>
  <c r="Q45" i="6" s="1"/>
  <c r="P25" i="6"/>
  <c r="P26" i="6" s="1"/>
  <c r="P45" i="6" s="1"/>
  <c r="O25" i="6"/>
  <c r="N25" i="6"/>
  <c r="N26" i="6" s="1"/>
  <c r="M25" i="6"/>
  <c r="L25" i="6"/>
  <c r="K25" i="6"/>
  <c r="J25" i="6"/>
  <c r="I25" i="6"/>
  <c r="I26" i="6" s="1"/>
  <c r="I45" i="6" s="1"/>
  <c r="H25" i="6"/>
  <c r="G25" i="6"/>
  <c r="F25" i="6"/>
  <c r="F26" i="6" s="1"/>
  <c r="E25" i="6"/>
  <c r="D25" i="6"/>
  <c r="C25" i="6"/>
  <c r="AA13" i="6"/>
  <c r="AA26" i="6" s="1"/>
  <c r="Z13" i="6"/>
  <c r="Y13" i="6"/>
  <c r="X13" i="6"/>
  <c r="X26" i="6" s="1"/>
  <c r="Z26" i="6" s="1"/>
  <c r="W13" i="6"/>
  <c r="W26" i="6" s="1"/>
  <c r="V13" i="6"/>
  <c r="U13" i="6"/>
  <c r="U26" i="6" s="1"/>
  <c r="U45" i="6" s="1"/>
  <c r="T13" i="6"/>
  <c r="S13" i="6"/>
  <c r="S26" i="6" s="1"/>
  <c r="R13" i="6"/>
  <c r="Q13" i="6"/>
  <c r="P13" i="6"/>
  <c r="O13" i="6"/>
  <c r="O26" i="6" s="1"/>
  <c r="N13" i="6"/>
  <c r="M13" i="6"/>
  <c r="M26" i="6" s="1"/>
  <c r="M45" i="6" s="1"/>
  <c r="L13" i="6"/>
  <c r="K13" i="6"/>
  <c r="K26" i="6" s="1"/>
  <c r="J13" i="6"/>
  <c r="I13" i="6"/>
  <c r="H13" i="6"/>
  <c r="H26" i="6" s="1"/>
  <c r="H45" i="6" s="1"/>
  <c r="G13" i="6"/>
  <c r="G26" i="6" s="1"/>
  <c r="F13" i="6"/>
  <c r="E13" i="6"/>
  <c r="E26" i="6" s="1"/>
  <c r="E45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5" i="7"/>
  <c r="E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O44" i="7" s="1"/>
  <c r="N37" i="7"/>
  <c r="M37" i="7"/>
  <c r="M44" i="7" s="1"/>
  <c r="M45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E37" i="7"/>
  <c r="D37" i="7"/>
  <c r="D44" i="7" s="1"/>
  <c r="C37" i="7"/>
  <c r="I26" i="7"/>
  <c r="I45" i="7" s="1"/>
  <c r="AA25" i="7"/>
  <c r="Y25" i="7"/>
  <c r="Z25" i="7" s="1"/>
  <c r="X25" i="7"/>
  <c r="W25" i="7"/>
  <c r="V25" i="7"/>
  <c r="U25" i="7"/>
  <c r="U26" i="7" s="1"/>
  <c r="U45" i="7" s="1"/>
  <c r="T25" i="7"/>
  <c r="S25" i="7"/>
  <c r="R25" i="7"/>
  <c r="Q25" i="7"/>
  <c r="Q26" i="7" s="1"/>
  <c r="Q45" i="7" s="1"/>
  <c r="P25" i="7"/>
  <c r="O25" i="7"/>
  <c r="N25" i="7"/>
  <c r="M25" i="7"/>
  <c r="M26" i="7" s="1"/>
  <c r="L25" i="7"/>
  <c r="K25" i="7"/>
  <c r="J25" i="7"/>
  <c r="I25" i="7"/>
  <c r="H25" i="7"/>
  <c r="G25" i="7"/>
  <c r="F25" i="7"/>
  <c r="E25" i="7"/>
  <c r="D25" i="7"/>
  <c r="C25" i="7"/>
  <c r="AA13" i="7"/>
  <c r="Z13" i="7"/>
  <c r="Y13" i="7"/>
  <c r="Y26" i="7" s="1"/>
  <c r="X13" i="7"/>
  <c r="X26" i="7" s="1"/>
  <c r="W13" i="7"/>
  <c r="V13" i="7"/>
  <c r="U13" i="7"/>
  <c r="T13" i="7"/>
  <c r="T26" i="7" s="1"/>
  <c r="T45" i="7" s="1"/>
  <c r="S13" i="7"/>
  <c r="R13" i="7"/>
  <c r="R26" i="7" s="1"/>
  <c r="R45" i="7" s="1"/>
  <c r="Q13" i="7"/>
  <c r="P13" i="7"/>
  <c r="P26" i="7" s="1"/>
  <c r="O13" i="7"/>
  <c r="N13" i="7"/>
  <c r="M13" i="7"/>
  <c r="L13" i="7"/>
  <c r="L26" i="7" s="1"/>
  <c r="L45" i="7" s="1"/>
  <c r="K13" i="7"/>
  <c r="J13" i="7"/>
  <c r="J26" i="7" s="1"/>
  <c r="I13" i="7"/>
  <c r="H13" i="7"/>
  <c r="H26" i="7" s="1"/>
  <c r="G13" i="7"/>
  <c r="F13" i="7"/>
  <c r="E13" i="7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U44" i="8" s="1"/>
  <c r="T37" i="8"/>
  <c r="S37" i="8"/>
  <c r="R37" i="8"/>
  <c r="Q37" i="8"/>
  <c r="Q44" i="8" s="1"/>
  <c r="Q45" i="8" s="1"/>
  <c r="P37" i="8"/>
  <c r="O37" i="8"/>
  <c r="O44" i="8" s="1"/>
  <c r="N37" i="8"/>
  <c r="N44" i="8" s="1"/>
  <c r="M37" i="8"/>
  <c r="M44" i="8" s="1"/>
  <c r="L37" i="8"/>
  <c r="K37" i="8"/>
  <c r="J37" i="8"/>
  <c r="J44" i="8" s="1"/>
  <c r="I37" i="8"/>
  <c r="I44" i="8" s="1"/>
  <c r="H37" i="8"/>
  <c r="G37" i="8"/>
  <c r="F37" i="8"/>
  <c r="F44" i="8" s="1"/>
  <c r="E37" i="8"/>
  <c r="E44" i="8" s="1"/>
  <c r="D37" i="8"/>
  <c r="C37" i="8"/>
  <c r="F26" i="8"/>
  <c r="F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U13" i="8"/>
  <c r="U26" i="8" s="1"/>
  <c r="U45" i="8" s="1"/>
  <c r="T13" i="8"/>
  <c r="S13" i="8"/>
  <c r="S26" i="8" s="1"/>
  <c r="R13" i="8"/>
  <c r="R26" i="8" s="1"/>
  <c r="R45" i="8" s="1"/>
  <c r="Q13" i="8"/>
  <c r="Q26" i="8" s="1"/>
  <c r="P13" i="8"/>
  <c r="P26" i="8" s="1"/>
  <c r="O13" i="8"/>
  <c r="O26" i="8" s="1"/>
  <c r="O45" i="8" s="1"/>
  <c r="N13" i="8"/>
  <c r="M13" i="8"/>
  <c r="M26" i="8" s="1"/>
  <c r="M45" i="8" s="1"/>
  <c r="L13" i="8"/>
  <c r="K13" i="8"/>
  <c r="K26" i="8" s="1"/>
  <c r="J13" i="8"/>
  <c r="J26" i="8" s="1"/>
  <c r="I13" i="8"/>
  <c r="I26" i="8" s="1"/>
  <c r="H13" i="8"/>
  <c r="G13" i="8"/>
  <c r="G26" i="8" s="1"/>
  <c r="F13" i="8"/>
  <c r="E13" i="8"/>
  <c r="E26" i="8" s="1"/>
  <c r="E45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M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E37" i="9"/>
  <c r="E44" i="9" s="1"/>
  <c r="D37" i="9"/>
  <c r="D44" i="9" s="1"/>
  <c r="C37" i="9"/>
  <c r="U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Z13" i="9" s="1"/>
  <c r="W13" i="9"/>
  <c r="W26" i="9" s="1"/>
  <c r="V13" i="9"/>
  <c r="V26" i="9" s="1"/>
  <c r="V45" i="9" s="1"/>
  <c r="U13" i="9"/>
  <c r="T13" i="9"/>
  <c r="T26" i="9" s="1"/>
  <c r="S13" i="9"/>
  <c r="S26" i="9" s="1"/>
  <c r="R13" i="9"/>
  <c r="R26" i="9" s="1"/>
  <c r="R45" i="9" s="1"/>
  <c r="Q13" i="9"/>
  <c r="Q26" i="9" s="1"/>
  <c r="P13" i="9"/>
  <c r="P26" i="9" s="1"/>
  <c r="O13" i="9"/>
  <c r="O26" i="9" s="1"/>
  <c r="N13" i="9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V26" i="10"/>
  <c r="F26" i="10"/>
  <c r="F45" i="10" s="1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W13" i="10"/>
  <c r="W26" i="10" s="1"/>
  <c r="W45" i="10" s="1"/>
  <c r="V13" i="10"/>
  <c r="U13" i="10"/>
  <c r="T13" i="10"/>
  <c r="T26" i="10" s="1"/>
  <c r="S13" i="10"/>
  <c r="S26" i="10" s="1"/>
  <c r="R13" i="10"/>
  <c r="R26" i="10" s="1"/>
  <c r="Q13" i="10"/>
  <c r="Q26" i="10" s="1"/>
  <c r="Q45" i="10" s="1"/>
  <c r="P13" i="10"/>
  <c r="P26" i="10" s="1"/>
  <c r="O13" i="10"/>
  <c r="O26" i="10" s="1"/>
  <c r="O45" i="10" s="1"/>
  <c r="N13" i="10"/>
  <c r="M13" i="10"/>
  <c r="M26" i="10" s="1"/>
  <c r="L13" i="10"/>
  <c r="L26" i="10" s="1"/>
  <c r="L45" i="10" s="1"/>
  <c r="K13" i="10"/>
  <c r="K26" i="10" s="1"/>
  <c r="K45" i="10" s="1"/>
  <c r="J13" i="10"/>
  <c r="J26" i="10" s="1"/>
  <c r="I13" i="10"/>
  <c r="I26" i="10" s="1"/>
  <c r="H13" i="10"/>
  <c r="H26" i="10" s="1"/>
  <c r="G13" i="10"/>
  <c r="G26" i="10" s="1"/>
  <c r="G45" i="10" s="1"/>
  <c r="F13" i="10"/>
  <c r="E13" i="10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I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Y45" i="11" s="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I37" i="1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F26" i="11"/>
  <c r="AA25" i="11"/>
  <c r="Y25" i="11"/>
  <c r="Z25" i="11" s="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Z13" i="11" s="1"/>
  <c r="W13" i="11"/>
  <c r="W26" i="11" s="1"/>
  <c r="V13" i="11"/>
  <c r="V26" i="11" s="1"/>
  <c r="U13" i="11"/>
  <c r="T13" i="11"/>
  <c r="T26" i="11" s="1"/>
  <c r="T45" i="11" s="1"/>
  <c r="S13" i="11"/>
  <c r="S26" i="11" s="1"/>
  <c r="R13" i="11"/>
  <c r="R26" i="11" s="1"/>
  <c r="Q13" i="11"/>
  <c r="Q26" i="11" s="1"/>
  <c r="P13" i="11"/>
  <c r="P26" i="11" s="1"/>
  <c r="P45" i="11" s="1"/>
  <c r="O13" i="11"/>
  <c r="O26" i="11" s="1"/>
  <c r="N13" i="11"/>
  <c r="N26" i="11" s="1"/>
  <c r="M13" i="11"/>
  <c r="L13" i="11"/>
  <c r="L26" i="11" s="1"/>
  <c r="L45" i="11" s="1"/>
  <c r="K13" i="11"/>
  <c r="K26" i="11" s="1"/>
  <c r="J13" i="11"/>
  <c r="J26" i="11" s="1"/>
  <c r="I13" i="11"/>
  <c r="I26" i="11" s="1"/>
  <c r="H13" i="11"/>
  <c r="H26" i="11" s="1"/>
  <c r="H45" i="11" s="1"/>
  <c r="G13" i="11"/>
  <c r="G26" i="11" s="1"/>
  <c r="F13" i="11"/>
  <c r="E13" i="1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D45" i="12"/>
  <c r="K44" i="12"/>
  <c r="AA43" i="12"/>
  <c r="Z43" i="12"/>
  <c r="Y43" i="12"/>
  <c r="X43" i="12"/>
  <c r="W43" i="12"/>
  <c r="V43" i="12"/>
  <c r="U43" i="12"/>
  <c r="T43" i="12"/>
  <c r="S43" i="12"/>
  <c r="R43" i="12"/>
  <c r="R44" i="12" s="1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J37" i="12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Y26" i="12"/>
  <c r="Y45" i="12" s="1"/>
  <c r="I26" i="12"/>
  <c r="I45" i="12" s="1"/>
  <c r="AA25" i="12"/>
  <c r="Y25" i="12"/>
  <c r="X25" i="12"/>
  <c r="W25" i="12"/>
  <c r="V25" i="12"/>
  <c r="U25" i="12"/>
  <c r="U26" i="12" s="1"/>
  <c r="U45" i="12" s="1"/>
  <c r="T25" i="12"/>
  <c r="T26" i="12" s="1"/>
  <c r="T45" i="12" s="1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E26" i="12" s="1"/>
  <c r="E45" i="12" s="1"/>
  <c r="D25" i="12"/>
  <c r="D26" i="12" s="1"/>
  <c r="C25" i="12"/>
  <c r="AA13" i="12"/>
  <c r="AA26" i="12" s="1"/>
  <c r="Y13" i="12"/>
  <c r="X13" i="12"/>
  <c r="Z13" i="12" s="1"/>
  <c r="W13" i="12"/>
  <c r="W26" i="12" s="1"/>
  <c r="V13" i="12"/>
  <c r="V26" i="12" s="1"/>
  <c r="U13" i="12"/>
  <c r="T13" i="12"/>
  <c r="S13" i="12"/>
  <c r="S26" i="12" s="1"/>
  <c r="S45" i="12" s="1"/>
  <c r="R13" i="12"/>
  <c r="Q13" i="12"/>
  <c r="Q26" i="12" s="1"/>
  <c r="P13" i="12"/>
  <c r="P26" i="12" s="1"/>
  <c r="O13" i="12"/>
  <c r="O26" i="12" s="1"/>
  <c r="N13" i="12"/>
  <c r="N26" i="12" s="1"/>
  <c r="M13" i="12"/>
  <c r="M26" i="12" s="1"/>
  <c r="M45" i="12" s="1"/>
  <c r="L13" i="12"/>
  <c r="L26" i="12" s="1"/>
  <c r="L45" i="12" s="1"/>
  <c r="K13" i="12"/>
  <c r="K26" i="12" s="1"/>
  <c r="J13" i="12"/>
  <c r="I13" i="12"/>
  <c r="H13" i="12"/>
  <c r="G13" i="12"/>
  <c r="G26" i="12" s="1"/>
  <c r="F13" i="12"/>
  <c r="F26" i="12" s="1"/>
  <c r="E13" i="12"/>
  <c r="D13" i="12"/>
  <c r="C13" i="12"/>
  <c r="C26" i="12" s="1"/>
  <c r="C45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T44" i="13"/>
  <c r="K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T37" i="13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Y26" i="13"/>
  <c r="Y45" i="13" s="1"/>
  <c r="S26" i="13"/>
  <c r="S45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X13" i="13"/>
  <c r="X26" i="13" s="1"/>
  <c r="W13" i="13"/>
  <c r="W26" i="13" s="1"/>
  <c r="W45" i="13" s="1"/>
  <c r="V13" i="13"/>
  <c r="V26" i="13" s="1"/>
  <c r="U13" i="13"/>
  <c r="U26" i="13" s="1"/>
  <c r="T13" i="13"/>
  <c r="T26" i="13" s="1"/>
  <c r="S13" i="13"/>
  <c r="R13" i="13"/>
  <c r="R26" i="13" s="1"/>
  <c r="Q13" i="13"/>
  <c r="Q26" i="13" s="1"/>
  <c r="Q45" i="13" s="1"/>
  <c r="P13" i="13"/>
  <c r="P26" i="13" s="1"/>
  <c r="P45" i="13" s="1"/>
  <c r="O13" i="13"/>
  <c r="O26" i="13" s="1"/>
  <c r="O45" i="13" s="1"/>
  <c r="N13" i="13"/>
  <c r="N26" i="13" s="1"/>
  <c r="M13" i="13"/>
  <c r="M26" i="13" s="1"/>
  <c r="M45" i="13" s="1"/>
  <c r="L13" i="13"/>
  <c r="L26" i="13" s="1"/>
  <c r="K13" i="13"/>
  <c r="K26" i="13" s="1"/>
  <c r="J13" i="13"/>
  <c r="J26" i="13" s="1"/>
  <c r="I13" i="13"/>
  <c r="I26" i="13" s="1"/>
  <c r="I45" i="13" s="1"/>
  <c r="H13" i="13"/>
  <c r="H26" i="13" s="1"/>
  <c r="H45" i="13" s="1"/>
  <c r="G13" i="13"/>
  <c r="G26" i="13" s="1"/>
  <c r="G45" i="13" s="1"/>
  <c r="F13" i="13"/>
  <c r="F26" i="13" s="1"/>
  <c r="F45" i="13" s="1"/>
  <c r="E13" i="13"/>
  <c r="E26" i="13" s="1"/>
  <c r="E45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O45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O44" i="14" s="1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X37" i="14"/>
  <c r="W37" i="14"/>
  <c r="W44" i="14" s="1"/>
  <c r="V37" i="14"/>
  <c r="V44" i="14" s="1"/>
  <c r="U37" i="14"/>
  <c r="T37" i="14"/>
  <c r="T44" i="14" s="1"/>
  <c r="S37" i="14"/>
  <c r="S44" i="14" s="1"/>
  <c r="R37" i="14"/>
  <c r="Q37" i="14"/>
  <c r="P37" i="14"/>
  <c r="P44" i="14" s="1"/>
  <c r="O37" i="14"/>
  <c r="N37" i="14"/>
  <c r="N44" i="14" s="1"/>
  <c r="N45" i="14" s="1"/>
  <c r="M37" i="14"/>
  <c r="L37" i="14"/>
  <c r="L44" i="14" s="1"/>
  <c r="K37" i="14"/>
  <c r="K44" i="14" s="1"/>
  <c r="J37" i="14"/>
  <c r="I37" i="14"/>
  <c r="H37" i="14"/>
  <c r="G37" i="14"/>
  <c r="G44" i="14" s="1"/>
  <c r="F37" i="14"/>
  <c r="F44" i="14" s="1"/>
  <c r="E37" i="14"/>
  <c r="D37" i="14"/>
  <c r="D44" i="14" s="1"/>
  <c r="C37" i="14"/>
  <c r="C44" i="14" s="1"/>
  <c r="AA26" i="14"/>
  <c r="Y26" i="14"/>
  <c r="Q26" i="14"/>
  <c r="I26" i="14"/>
  <c r="C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X26" i="14" s="1"/>
  <c r="Z26" i="14" s="1"/>
  <c r="W13" i="14"/>
  <c r="W26" i="14" s="1"/>
  <c r="V13" i="14"/>
  <c r="V26" i="14" s="1"/>
  <c r="U13" i="14"/>
  <c r="U26" i="14" s="1"/>
  <c r="T13" i="14"/>
  <c r="T26" i="14" s="1"/>
  <c r="T45" i="14" s="1"/>
  <c r="S13" i="14"/>
  <c r="S26" i="14" s="1"/>
  <c r="R13" i="14"/>
  <c r="R26" i="14" s="1"/>
  <c r="Q13" i="14"/>
  <c r="P13" i="14"/>
  <c r="P26" i="14" s="1"/>
  <c r="O13" i="14"/>
  <c r="O26" i="14" s="1"/>
  <c r="N13" i="14"/>
  <c r="N26" i="14" s="1"/>
  <c r="M13" i="14"/>
  <c r="M26" i="14" s="1"/>
  <c r="L13" i="14"/>
  <c r="L26" i="14" s="1"/>
  <c r="L45" i="14" s="1"/>
  <c r="K13" i="14"/>
  <c r="K26" i="14" s="1"/>
  <c r="J13" i="14"/>
  <c r="J26" i="14" s="1"/>
  <c r="I13" i="14"/>
  <c r="H13" i="14"/>
  <c r="H26" i="14" s="1"/>
  <c r="G13" i="14"/>
  <c r="G26" i="14" s="1"/>
  <c r="F13" i="14"/>
  <c r="F26" i="14" s="1"/>
  <c r="E13" i="14"/>
  <c r="E26" i="14" s="1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M45" i="15"/>
  <c r="P44" i="15"/>
  <c r="F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N44" i="15" s="1"/>
  <c r="N45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E37" i="15"/>
  <c r="E44" i="15" s="1"/>
  <c r="D37" i="15"/>
  <c r="D44" i="15" s="1"/>
  <c r="C37" i="15"/>
  <c r="C44" i="15" s="1"/>
  <c r="Y26" i="15"/>
  <c r="Y45" i="15" s="1"/>
  <c r="I26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X26" i="15" s="1"/>
  <c r="W13" i="15"/>
  <c r="W26" i="15" s="1"/>
  <c r="V13" i="15"/>
  <c r="V26" i="15" s="1"/>
  <c r="U13" i="15"/>
  <c r="U26" i="15" s="1"/>
  <c r="U45" i="15" s="1"/>
  <c r="T13" i="15"/>
  <c r="T26" i="15" s="1"/>
  <c r="T45" i="15" s="1"/>
  <c r="S13" i="15"/>
  <c r="S26" i="15" s="1"/>
  <c r="R13" i="15"/>
  <c r="Q13" i="15"/>
  <c r="Q26" i="15" s="1"/>
  <c r="P13" i="15"/>
  <c r="P26" i="15" s="1"/>
  <c r="O13" i="15"/>
  <c r="O26" i="15" s="1"/>
  <c r="N13" i="15"/>
  <c r="N26" i="15" s="1"/>
  <c r="M13" i="15"/>
  <c r="M26" i="15" s="1"/>
  <c r="L13" i="15"/>
  <c r="L26" i="15" s="1"/>
  <c r="L45" i="15" s="1"/>
  <c r="K13" i="15"/>
  <c r="K26" i="15" s="1"/>
  <c r="J13" i="15"/>
  <c r="I13" i="15"/>
  <c r="H13" i="15"/>
  <c r="H26" i="15" s="1"/>
  <c r="G13" i="15"/>
  <c r="G26" i="15" s="1"/>
  <c r="F13" i="15"/>
  <c r="F26" i="15" s="1"/>
  <c r="E13" i="15"/>
  <c r="E26" i="15" s="1"/>
  <c r="E45" i="15" s="1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G44" i="16"/>
  <c r="G45" i="16" s="1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N45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F45" i="16" s="1"/>
  <c r="E37" i="16"/>
  <c r="E44" i="16" s="1"/>
  <c r="D37" i="16"/>
  <c r="D44" i="16" s="1"/>
  <c r="C37" i="16"/>
  <c r="C44" i="16" s="1"/>
  <c r="Q26" i="16"/>
  <c r="Q45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Y45" i="16" s="1"/>
  <c r="X13" i="16"/>
  <c r="X26" i="16" s="1"/>
  <c r="W13" i="16"/>
  <c r="W26" i="16" s="1"/>
  <c r="V13" i="16"/>
  <c r="V26" i="16" s="1"/>
  <c r="U13" i="16"/>
  <c r="U26" i="16" s="1"/>
  <c r="T13" i="16"/>
  <c r="T26" i="16" s="1"/>
  <c r="S13" i="16"/>
  <c r="S26" i="16" s="1"/>
  <c r="S45" i="16" s="1"/>
  <c r="R13" i="16"/>
  <c r="Q13" i="16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K26" i="16" s="1"/>
  <c r="K45" i="16" s="1"/>
  <c r="J13" i="16"/>
  <c r="I13" i="16"/>
  <c r="I26" i="16" s="1"/>
  <c r="H13" i="16"/>
  <c r="H26" i="16" s="1"/>
  <c r="G13" i="16"/>
  <c r="G26" i="16" s="1"/>
  <c r="F13" i="16"/>
  <c r="F26" i="16" s="1"/>
  <c r="E13" i="16"/>
  <c r="E26" i="16" s="1"/>
  <c r="D13" i="16"/>
  <c r="D26" i="16" s="1"/>
  <c r="C13" i="16"/>
  <c r="C26" i="16" s="1"/>
  <c r="C45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5" i="17"/>
  <c r="X44" i="17"/>
  <c r="H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U45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M44" i="17" s="1"/>
  <c r="M45" i="17" s="1"/>
  <c r="L37" i="17"/>
  <c r="L44" i="17" s="1"/>
  <c r="K37" i="17"/>
  <c r="K44" i="17" s="1"/>
  <c r="J37" i="17"/>
  <c r="J44" i="17" s="1"/>
  <c r="I37" i="17"/>
  <c r="I44" i="17" s="1"/>
  <c r="H37" i="17"/>
  <c r="G37" i="17"/>
  <c r="G44" i="17" s="1"/>
  <c r="F37" i="17"/>
  <c r="F44" i="17" s="1"/>
  <c r="E37" i="17"/>
  <c r="E44" i="17" s="1"/>
  <c r="E45" i="17" s="1"/>
  <c r="D37" i="17"/>
  <c r="D44" i="17" s="1"/>
  <c r="C37" i="17"/>
  <c r="C44" i="17" s="1"/>
  <c r="Y26" i="17"/>
  <c r="Y45" i="17" s="1"/>
  <c r="S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R13" i="17"/>
  <c r="R26" i="17" s="1"/>
  <c r="R45" i="17" s="1"/>
  <c r="Q13" i="17"/>
  <c r="Q26" i="17" s="1"/>
  <c r="Q45" i="17" s="1"/>
  <c r="P13" i="17"/>
  <c r="P26" i="17" s="1"/>
  <c r="P45" i="17" s="1"/>
  <c r="O13" i="17"/>
  <c r="O26" i="17" s="1"/>
  <c r="N13" i="17"/>
  <c r="N26" i="17" s="1"/>
  <c r="M13" i="17"/>
  <c r="M26" i="17" s="1"/>
  <c r="L13" i="17"/>
  <c r="L26" i="17" s="1"/>
  <c r="K13" i="17"/>
  <c r="K26" i="17" s="1"/>
  <c r="K45" i="17" s="1"/>
  <c r="J13" i="17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4" i="18"/>
  <c r="X44" i="18"/>
  <c r="Z44" i="18" s="1"/>
  <c r="I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Z37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AA26" i="18"/>
  <c r="AA45" i="18" s="1"/>
  <c r="K26" i="18"/>
  <c r="D26" i="18"/>
  <c r="D45" i="18" s="1"/>
  <c r="C26" i="18"/>
  <c r="AA25" i="18"/>
  <c r="Y25" i="18"/>
  <c r="X25" i="18"/>
  <c r="Z25" i="18" s="1"/>
  <c r="W25" i="18"/>
  <c r="V25" i="18"/>
  <c r="U25" i="18"/>
  <c r="T25" i="18"/>
  <c r="T26" i="18" s="1"/>
  <c r="T45" i="18" s="1"/>
  <c r="S25" i="18"/>
  <c r="R25" i="18"/>
  <c r="Q25" i="18"/>
  <c r="P25" i="18"/>
  <c r="O25" i="18"/>
  <c r="N25" i="18"/>
  <c r="M25" i="18"/>
  <c r="L25" i="18"/>
  <c r="L26" i="18" s="1"/>
  <c r="L45" i="18" s="1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Y45" i="18" s="1"/>
  <c r="X13" i="18"/>
  <c r="Z13" i="18" s="1"/>
  <c r="W13" i="18"/>
  <c r="W26" i="18" s="1"/>
  <c r="V13" i="18"/>
  <c r="V26" i="18" s="1"/>
  <c r="U13" i="18"/>
  <c r="T13" i="18"/>
  <c r="S13" i="18"/>
  <c r="S26" i="18" s="1"/>
  <c r="R13" i="18"/>
  <c r="Q13" i="18"/>
  <c r="Q26" i="18" s="1"/>
  <c r="P13" i="18"/>
  <c r="O13" i="18"/>
  <c r="O26" i="18" s="1"/>
  <c r="N13" i="18"/>
  <c r="N26" i="18" s="1"/>
  <c r="M13" i="18"/>
  <c r="L13" i="18"/>
  <c r="K13" i="18"/>
  <c r="J13" i="18"/>
  <c r="J26" i="18" s="1"/>
  <c r="J45" i="18" s="1"/>
  <c r="I13" i="18"/>
  <c r="I26" i="18" s="1"/>
  <c r="I45" i="18" s="1"/>
  <c r="H13" i="18"/>
  <c r="G13" i="18"/>
  <c r="G26" i="18" s="1"/>
  <c r="F13" i="18"/>
  <c r="F26" i="18" s="1"/>
  <c r="E13" i="18"/>
  <c r="D13" i="18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T44" i="19"/>
  <c r="S44" i="19"/>
  <c r="M44" i="19"/>
  <c r="L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V44" i="19" s="1"/>
  <c r="U37" i="19"/>
  <c r="T37" i="19"/>
  <c r="S37" i="19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C37" i="19"/>
  <c r="C44" i="19" s="1"/>
  <c r="V26" i="19"/>
  <c r="P26" i="19"/>
  <c r="P45" i="19" s="1"/>
  <c r="F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V13" i="19"/>
  <c r="U13" i="19"/>
  <c r="U26" i="19" s="1"/>
  <c r="T13" i="19"/>
  <c r="T26" i="19" s="1"/>
  <c r="T45" i="19" s="1"/>
  <c r="S13" i="19"/>
  <c r="S26" i="19" s="1"/>
  <c r="R13" i="19"/>
  <c r="R26" i="19" s="1"/>
  <c r="R45" i="19" s="1"/>
  <c r="Q13" i="19"/>
  <c r="Q26" i="19" s="1"/>
  <c r="P13" i="19"/>
  <c r="O13" i="19"/>
  <c r="N13" i="19"/>
  <c r="N26" i="19" s="1"/>
  <c r="M13" i="19"/>
  <c r="M26" i="19" s="1"/>
  <c r="L13" i="19"/>
  <c r="L26" i="19" s="1"/>
  <c r="K13" i="19"/>
  <c r="K26" i="19" s="1"/>
  <c r="J13" i="19"/>
  <c r="J26" i="19" s="1"/>
  <c r="J45" i="19" s="1"/>
  <c r="I13" i="19"/>
  <c r="I26" i="19" s="1"/>
  <c r="H13" i="19"/>
  <c r="G13" i="19"/>
  <c r="G26" i="19" s="1"/>
  <c r="F13" i="19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N26" i="20"/>
  <c r="F26" i="20"/>
  <c r="AA25" i="20"/>
  <c r="Y25" i="20"/>
  <c r="X25" i="20"/>
  <c r="W25" i="20"/>
  <c r="W26" i="20" s="1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G26" i="20" s="1"/>
  <c r="F25" i="20"/>
  <c r="E25" i="20"/>
  <c r="D25" i="20"/>
  <c r="C25" i="20"/>
  <c r="AA13" i="20"/>
  <c r="AA26" i="20" s="1"/>
  <c r="AA45" i="20" s="1"/>
  <c r="Y13" i="20"/>
  <c r="X13" i="20"/>
  <c r="Z13" i="20" s="1"/>
  <c r="W13" i="20"/>
  <c r="V13" i="20"/>
  <c r="V26" i="20" s="1"/>
  <c r="U13" i="20"/>
  <c r="U26" i="20" s="1"/>
  <c r="T13" i="20"/>
  <c r="S13" i="20"/>
  <c r="R13" i="20"/>
  <c r="R26" i="20" s="1"/>
  <c r="R45" i="20" s="1"/>
  <c r="Q13" i="20"/>
  <c r="P13" i="20"/>
  <c r="O13" i="20"/>
  <c r="O26" i="20" s="1"/>
  <c r="N13" i="20"/>
  <c r="M13" i="20"/>
  <c r="M26" i="20" s="1"/>
  <c r="L13" i="20"/>
  <c r="K13" i="20"/>
  <c r="J13" i="20"/>
  <c r="J26" i="20" s="1"/>
  <c r="J45" i="20" s="1"/>
  <c r="I13" i="20"/>
  <c r="H13" i="20"/>
  <c r="G13" i="20"/>
  <c r="F13" i="20"/>
  <c r="E13" i="20"/>
  <c r="E26" i="20" s="1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J45" i="21"/>
  <c r="AA44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K45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D37" i="21"/>
  <c r="C37" i="21"/>
  <c r="C44" i="21" s="1"/>
  <c r="P26" i="21"/>
  <c r="P45" i="21" s="1"/>
  <c r="O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Y45" i="21" s="1"/>
  <c r="X13" i="21"/>
  <c r="W13" i="21"/>
  <c r="V13" i="21"/>
  <c r="V26" i="21" s="1"/>
  <c r="U13" i="21"/>
  <c r="U26" i="21" s="1"/>
  <c r="T13" i="21"/>
  <c r="T26" i="21" s="1"/>
  <c r="S13" i="21"/>
  <c r="S26" i="21" s="1"/>
  <c r="R13" i="21"/>
  <c r="R26" i="21" s="1"/>
  <c r="R45" i="21" s="1"/>
  <c r="Q13" i="21"/>
  <c r="Q26" i="21" s="1"/>
  <c r="Q45" i="21" s="1"/>
  <c r="P13" i="21"/>
  <c r="O13" i="21"/>
  <c r="N13" i="21"/>
  <c r="N26" i="21" s="1"/>
  <c r="M13" i="21"/>
  <c r="M26" i="21" s="1"/>
  <c r="L13" i="21"/>
  <c r="L26" i="21" s="1"/>
  <c r="K13" i="21"/>
  <c r="K26" i="21" s="1"/>
  <c r="J13" i="21"/>
  <c r="J26" i="21" s="1"/>
  <c r="I13" i="21"/>
  <c r="I26" i="21" s="1"/>
  <c r="I45" i="21" s="1"/>
  <c r="H13" i="21"/>
  <c r="H26" i="21" s="1"/>
  <c r="G13" i="21"/>
  <c r="F13" i="21"/>
  <c r="F26" i="21" s="1"/>
  <c r="E13" i="21"/>
  <c r="E26" i="21" s="1"/>
  <c r="D13" i="21"/>
  <c r="D26" i="21" s="1"/>
  <c r="C13" i="21"/>
  <c r="C26" i="21" s="1"/>
  <c r="AA50" i="22"/>
  <c r="Y50" i="22"/>
  <c r="Z50" i="22" s="1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K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C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W13" i="22"/>
  <c r="V13" i="22"/>
  <c r="V26" i="22" s="1"/>
  <c r="U13" i="22"/>
  <c r="U26" i="22" s="1"/>
  <c r="T13" i="22"/>
  <c r="T26" i="22" s="1"/>
  <c r="S13" i="22"/>
  <c r="S26" i="22" s="1"/>
  <c r="R13" i="22"/>
  <c r="R26" i="22" s="1"/>
  <c r="R45" i="22" s="1"/>
  <c r="Q13" i="22"/>
  <c r="Q26" i="22" s="1"/>
  <c r="Q45" i="22" s="1"/>
  <c r="P13" i="22"/>
  <c r="P26" i="22" s="1"/>
  <c r="P45" i="22" s="1"/>
  <c r="O13" i="22"/>
  <c r="N13" i="22"/>
  <c r="N26" i="22" s="1"/>
  <c r="N45" i="22" s="1"/>
  <c r="M13" i="22"/>
  <c r="M26" i="22" s="1"/>
  <c r="L13" i="22"/>
  <c r="L26" i="22" s="1"/>
  <c r="K13" i="22"/>
  <c r="K26" i="22" s="1"/>
  <c r="J13" i="22"/>
  <c r="J26" i="22" s="1"/>
  <c r="J45" i="22" s="1"/>
  <c r="I13" i="22"/>
  <c r="I26" i="22" s="1"/>
  <c r="I45" i="22" s="1"/>
  <c r="H13" i="22"/>
  <c r="H26" i="22" s="1"/>
  <c r="H45" i="22" s="1"/>
  <c r="G13" i="22"/>
  <c r="F13" i="22"/>
  <c r="F26" i="22" s="1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C45" i="23"/>
  <c r="AA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AA25" i="23"/>
  <c r="Y25" i="23"/>
  <c r="X25" i="23"/>
  <c r="X26" i="23" s="1"/>
  <c r="W25" i="23"/>
  <c r="V25" i="23"/>
  <c r="U25" i="23"/>
  <c r="T25" i="23"/>
  <c r="S25" i="23"/>
  <c r="R25" i="23"/>
  <c r="Q25" i="23"/>
  <c r="P25" i="23"/>
  <c r="P26" i="23" s="1"/>
  <c r="P45" i="23" s="1"/>
  <c r="O25" i="23"/>
  <c r="N25" i="23"/>
  <c r="M25" i="23"/>
  <c r="L25" i="23"/>
  <c r="K25" i="23"/>
  <c r="J25" i="23"/>
  <c r="I25" i="23"/>
  <c r="H25" i="23"/>
  <c r="H26" i="23" s="1"/>
  <c r="H45" i="23" s="1"/>
  <c r="G25" i="23"/>
  <c r="F25" i="23"/>
  <c r="E25" i="23"/>
  <c r="D25" i="23"/>
  <c r="C25" i="23"/>
  <c r="AA13" i="23"/>
  <c r="AA26" i="23" s="1"/>
  <c r="Y13" i="23"/>
  <c r="X13" i="23"/>
  <c r="Z13" i="23" s="1"/>
  <c r="W13" i="23"/>
  <c r="W26" i="23" s="1"/>
  <c r="V13" i="23"/>
  <c r="V26" i="23" s="1"/>
  <c r="U13" i="23"/>
  <c r="T13" i="23"/>
  <c r="T26" i="23" s="1"/>
  <c r="S13" i="23"/>
  <c r="S26" i="23" s="1"/>
  <c r="R13" i="23"/>
  <c r="R26" i="23" s="1"/>
  <c r="R45" i="23" s="1"/>
  <c r="Q13" i="23"/>
  <c r="P13" i="23"/>
  <c r="O13" i="23"/>
  <c r="O26" i="23" s="1"/>
  <c r="O45" i="23" s="1"/>
  <c r="N13" i="23"/>
  <c r="N26" i="23" s="1"/>
  <c r="N45" i="23" s="1"/>
  <c r="M13" i="23"/>
  <c r="L13" i="23"/>
  <c r="L26" i="23" s="1"/>
  <c r="K13" i="23"/>
  <c r="K26" i="23" s="1"/>
  <c r="J13" i="23"/>
  <c r="J26" i="23" s="1"/>
  <c r="J45" i="23" s="1"/>
  <c r="I13" i="23"/>
  <c r="H13" i="23"/>
  <c r="G13" i="23"/>
  <c r="G26" i="23" s="1"/>
  <c r="F13" i="23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4" i="24"/>
  <c r="U44" i="24"/>
  <c r="T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C44" i="24" s="1"/>
  <c r="I26" i="24"/>
  <c r="I45" i="24" s="1"/>
  <c r="H26" i="24"/>
  <c r="H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Y45" i="24" s="1"/>
  <c r="X13" i="24"/>
  <c r="W13" i="24"/>
  <c r="W26" i="24" s="1"/>
  <c r="V13" i="24"/>
  <c r="V26" i="24" s="1"/>
  <c r="U13" i="24"/>
  <c r="U26" i="24" s="1"/>
  <c r="U45" i="24" s="1"/>
  <c r="T13" i="24"/>
  <c r="T26" i="24" s="1"/>
  <c r="S13" i="24"/>
  <c r="S26" i="24" s="1"/>
  <c r="R13" i="24"/>
  <c r="Q13" i="24"/>
  <c r="Q26" i="24" s="1"/>
  <c r="Q45" i="24" s="1"/>
  <c r="P13" i="24"/>
  <c r="O13" i="24"/>
  <c r="O26" i="24" s="1"/>
  <c r="O45" i="24" s="1"/>
  <c r="N13" i="24"/>
  <c r="N26" i="24" s="1"/>
  <c r="N45" i="24" s="1"/>
  <c r="M13" i="24"/>
  <c r="M26" i="24" s="1"/>
  <c r="M45" i="24" s="1"/>
  <c r="L13" i="24"/>
  <c r="L26" i="24" s="1"/>
  <c r="K13" i="24"/>
  <c r="K26" i="24" s="1"/>
  <c r="J13" i="24"/>
  <c r="I13" i="24"/>
  <c r="H13" i="24"/>
  <c r="G13" i="24"/>
  <c r="G26" i="24" s="1"/>
  <c r="G45" i="24" s="1"/>
  <c r="F13" i="24"/>
  <c r="F26" i="24" s="1"/>
  <c r="E13" i="24"/>
  <c r="E26" i="24" s="1"/>
  <c r="E45" i="24" s="1"/>
  <c r="D13" i="24"/>
  <c r="D26" i="24" s="1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T44" i="25"/>
  <c r="N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W37" i="25"/>
  <c r="W44" i="25" s="1"/>
  <c r="V37" i="25"/>
  <c r="V44" i="25" s="1"/>
  <c r="U37" i="25"/>
  <c r="U44" i="25" s="1"/>
  <c r="T37" i="25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M37" i="25"/>
  <c r="M44" i="25" s="1"/>
  <c r="M45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W26" i="25"/>
  <c r="W45" i="25" s="1"/>
  <c r="O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X13" i="25"/>
  <c r="W13" i="25"/>
  <c r="V13" i="25"/>
  <c r="U13" i="25"/>
  <c r="U26" i="25" s="1"/>
  <c r="T13" i="25"/>
  <c r="T26" i="25" s="1"/>
  <c r="S13" i="25"/>
  <c r="S26" i="25" s="1"/>
  <c r="S45" i="25" s="1"/>
  <c r="R13" i="25"/>
  <c r="Q13" i="25"/>
  <c r="P13" i="25"/>
  <c r="O13" i="25"/>
  <c r="N13" i="25"/>
  <c r="M13" i="25"/>
  <c r="M26" i="25" s="1"/>
  <c r="L13" i="25"/>
  <c r="L26" i="25" s="1"/>
  <c r="L45" i="25" s="1"/>
  <c r="K13" i="25"/>
  <c r="K26" i="25" s="1"/>
  <c r="K45" i="25" s="1"/>
  <c r="J13" i="25"/>
  <c r="I13" i="25"/>
  <c r="H13" i="25"/>
  <c r="H26" i="25" s="1"/>
  <c r="G13" i="25"/>
  <c r="G26" i="25" s="1"/>
  <c r="F13" i="25"/>
  <c r="E13" i="25"/>
  <c r="E26" i="25" s="1"/>
  <c r="D13" i="25"/>
  <c r="D26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T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U37" i="26"/>
  <c r="T37" i="26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O26" i="26"/>
  <c r="G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Y45" i="26" s="1"/>
  <c r="X13" i="26"/>
  <c r="Z13" i="26" s="1"/>
  <c r="W13" i="26"/>
  <c r="W26" i="26" s="1"/>
  <c r="V13" i="26"/>
  <c r="V26" i="26" s="1"/>
  <c r="U13" i="26"/>
  <c r="U26" i="26" s="1"/>
  <c r="U45" i="26" s="1"/>
  <c r="T13" i="26"/>
  <c r="S13" i="26"/>
  <c r="S26" i="26" s="1"/>
  <c r="S45" i="26" s="1"/>
  <c r="R13" i="26"/>
  <c r="Q13" i="26"/>
  <c r="Q26" i="26" s="1"/>
  <c r="Q45" i="26" s="1"/>
  <c r="P13" i="26"/>
  <c r="P26" i="26" s="1"/>
  <c r="P45" i="26" s="1"/>
  <c r="O13" i="26"/>
  <c r="N13" i="26"/>
  <c r="N26" i="26" s="1"/>
  <c r="M13" i="26"/>
  <c r="L13" i="26"/>
  <c r="K13" i="26"/>
  <c r="K26" i="26" s="1"/>
  <c r="K45" i="26" s="1"/>
  <c r="J13" i="26"/>
  <c r="I13" i="26"/>
  <c r="I26" i="26" s="1"/>
  <c r="I45" i="26" s="1"/>
  <c r="H13" i="26"/>
  <c r="G13" i="26"/>
  <c r="F13" i="26"/>
  <c r="F26" i="26" s="1"/>
  <c r="E13" i="26"/>
  <c r="D13" i="26"/>
  <c r="C13" i="26"/>
  <c r="C26" i="26" s="1"/>
  <c r="C45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L44" i="27"/>
  <c r="L45" i="27" s="1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V44" i="27" s="1"/>
  <c r="U37" i="27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L37" i="27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D37" i="27"/>
  <c r="D44" i="27" s="1"/>
  <c r="C37" i="27"/>
  <c r="C44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Y45" i="27" s="1"/>
  <c r="X13" i="27"/>
  <c r="W13" i="27"/>
  <c r="W26" i="27" s="1"/>
  <c r="V13" i="27"/>
  <c r="V26" i="27" s="1"/>
  <c r="U13" i="27"/>
  <c r="U26" i="27" s="1"/>
  <c r="T13" i="27"/>
  <c r="T26" i="27" s="1"/>
  <c r="S13" i="27"/>
  <c r="S26" i="27" s="1"/>
  <c r="S45" i="27" s="1"/>
  <c r="R13" i="27"/>
  <c r="R26" i="27" s="1"/>
  <c r="R45" i="27" s="1"/>
  <c r="Q13" i="27"/>
  <c r="Q26" i="27" s="1"/>
  <c r="Q45" i="27" s="1"/>
  <c r="P13" i="27"/>
  <c r="P26" i="27" s="1"/>
  <c r="P45" i="27" s="1"/>
  <c r="O13" i="27"/>
  <c r="O26" i="27" s="1"/>
  <c r="O45" i="27" s="1"/>
  <c r="N13" i="27"/>
  <c r="N26" i="27" s="1"/>
  <c r="M13" i="27"/>
  <c r="M26" i="27" s="1"/>
  <c r="L13" i="27"/>
  <c r="L26" i="27" s="1"/>
  <c r="K13" i="27"/>
  <c r="K26" i="27" s="1"/>
  <c r="K45" i="27" s="1"/>
  <c r="J13" i="27"/>
  <c r="J26" i="27" s="1"/>
  <c r="J45" i="27" s="1"/>
  <c r="I13" i="27"/>
  <c r="I26" i="27" s="1"/>
  <c r="I45" i="27" s="1"/>
  <c r="H13" i="27"/>
  <c r="G13" i="27"/>
  <c r="G26" i="27" s="1"/>
  <c r="F13" i="27"/>
  <c r="F26" i="27" s="1"/>
  <c r="E13" i="27"/>
  <c r="E26" i="27" s="1"/>
  <c r="D13" i="27"/>
  <c r="D26" i="27" s="1"/>
  <c r="D45" i="27" s="1"/>
  <c r="C13" i="27"/>
  <c r="C26" i="27" s="1"/>
  <c r="C45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D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AA45" i="28" s="1"/>
  <c r="Y37" i="28"/>
  <c r="Y44" i="28" s="1"/>
  <c r="X37" i="28"/>
  <c r="W37" i="28"/>
  <c r="W44" i="28" s="1"/>
  <c r="V37" i="28"/>
  <c r="V44" i="28" s="1"/>
  <c r="U37" i="28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L37" i="28"/>
  <c r="L44" i="28" s="1"/>
  <c r="L45" i="28" s="1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D37" i="28"/>
  <c r="C37" i="28"/>
  <c r="C44" i="28" s="1"/>
  <c r="W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W13" i="28"/>
  <c r="V13" i="28"/>
  <c r="V26" i="28" s="1"/>
  <c r="U13" i="28"/>
  <c r="U26" i="28" s="1"/>
  <c r="T13" i="28"/>
  <c r="T26" i="28" s="1"/>
  <c r="S13" i="28"/>
  <c r="S26" i="28" s="1"/>
  <c r="R13" i="28"/>
  <c r="R26" i="28" s="1"/>
  <c r="Q13" i="28"/>
  <c r="Q26" i="28" s="1"/>
  <c r="Q45" i="28" s="1"/>
  <c r="P13" i="28"/>
  <c r="P26" i="28" s="1"/>
  <c r="P45" i="28" s="1"/>
  <c r="O13" i="28"/>
  <c r="O26" i="28" s="1"/>
  <c r="O45" i="28" s="1"/>
  <c r="N13" i="28"/>
  <c r="N26" i="28" s="1"/>
  <c r="M13" i="28"/>
  <c r="M26" i="28" s="1"/>
  <c r="L13" i="28"/>
  <c r="L26" i="28" s="1"/>
  <c r="K13" i="28"/>
  <c r="K26" i="28" s="1"/>
  <c r="K45" i="28" s="1"/>
  <c r="J13" i="28"/>
  <c r="J26" i="28" s="1"/>
  <c r="I13" i="28"/>
  <c r="I26" i="28" s="1"/>
  <c r="I45" i="28" s="1"/>
  <c r="H13" i="28"/>
  <c r="G13" i="28"/>
  <c r="G26" i="28" s="1"/>
  <c r="F13" i="28"/>
  <c r="F26" i="28" s="1"/>
  <c r="E13" i="28"/>
  <c r="E26" i="28" s="1"/>
  <c r="D13" i="28"/>
  <c r="D26" i="28" s="1"/>
  <c r="C13" i="28"/>
  <c r="C26" i="28" s="1"/>
  <c r="C45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V44" i="29" s="1"/>
  <c r="U37" i="29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D45" i="29" s="1"/>
  <c r="C37" i="29"/>
  <c r="C44" i="29" s="1"/>
  <c r="K26" i="29"/>
  <c r="K45" i="29" s="1"/>
  <c r="I26" i="29"/>
  <c r="I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Y45" i="29" s="1"/>
  <c r="X13" i="29"/>
  <c r="Z13" i="29" s="1"/>
  <c r="W13" i="29"/>
  <c r="W26" i="29" s="1"/>
  <c r="V13" i="29"/>
  <c r="V26" i="29" s="1"/>
  <c r="U13" i="29"/>
  <c r="U26" i="29" s="1"/>
  <c r="T13" i="29"/>
  <c r="T26" i="29" s="1"/>
  <c r="S13" i="29"/>
  <c r="S26" i="29" s="1"/>
  <c r="S45" i="29" s="1"/>
  <c r="R13" i="29"/>
  <c r="Q13" i="29"/>
  <c r="Q26" i="29" s="1"/>
  <c r="Q45" i="29" s="1"/>
  <c r="P13" i="29"/>
  <c r="P26" i="29" s="1"/>
  <c r="P45" i="29" s="1"/>
  <c r="O13" i="29"/>
  <c r="O26" i="29" s="1"/>
  <c r="N13" i="29"/>
  <c r="N26" i="29" s="1"/>
  <c r="M13" i="29"/>
  <c r="M26" i="29" s="1"/>
  <c r="L13" i="29"/>
  <c r="L26" i="29" s="1"/>
  <c r="L45" i="29" s="1"/>
  <c r="K13" i="29"/>
  <c r="J13" i="29"/>
  <c r="I13" i="29"/>
  <c r="H13" i="29"/>
  <c r="H26" i="29" s="1"/>
  <c r="H45" i="29" s="1"/>
  <c r="G13" i="29"/>
  <c r="G26" i="29" s="1"/>
  <c r="F13" i="29"/>
  <c r="F26" i="29" s="1"/>
  <c r="E13" i="29"/>
  <c r="E26" i="29" s="1"/>
  <c r="D13" i="29"/>
  <c r="D26" i="29" s="1"/>
  <c r="C13" i="29"/>
  <c r="C26" i="29" s="1"/>
  <c r="C45" i="29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G44" i="30"/>
  <c r="F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X44" i="30" s="1"/>
  <c r="W37" i="30"/>
  <c r="W44" i="30" s="1"/>
  <c r="V37" i="30"/>
  <c r="V44" i="30" s="1"/>
  <c r="U37" i="30"/>
  <c r="U44" i="30" s="1"/>
  <c r="T37" i="30"/>
  <c r="T44" i="30" s="1"/>
  <c r="S37" i="30"/>
  <c r="R37" i="30"/>
  <c r="R44" i="30" s="1"/>
  <c r="Q37" i="30"/>
  <c r="P37" i="30"/>
  <c r="P44" i="30" s="1"/>
  <c r="O37" i="30"/>
  <c r="N37" i="30"/>
  <c r="N44" i="30" s="1"/>
  <c r="M37" i="30"/>
  <c r="M44" i="30" s="1"/>
  <c r="L37" i="30"/>
  <c r="L44" i="30" s="1"/>
  <c r="K37" i="30"/>
  <c r="J37" i="30"/>
  <c r="J44" i="30" s="1"/>
  <c r="I37" i="30"/>
  <c r="H37" i="30"/>
  <c r="H44" i="30" s="1"/>
  <c r="G37" i="30"/>
  <c r="F37" i="30"/>
  <c r="E37" i="30"/>
  <c r="E44" i="30" s="1"/>
  <c r="D37" i="30"/>
  <c r="D44" i="30" s="1"/>
  <c r="C37" i="30"/>
  <c r="J26" i="30"/>
  <c r="I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X13" i="30"/>
  <c r="X26" i="30" s="1"/>
  <c r="W13" i="30"/>
  <c r="W26" i="30" s="1"/>
  <c r="V13" i="30"/>
  <c r="V26" i="30" s="1"/>
  <c r="U13" i="30"/>
  <c r="U26" i="30" s="1"/>
  <c r="U45" i="30" s="1"/>
  <c r="T13" i="30"/>
  <c r="S13" i="30"/>
  <c r="S26" i="30" s="1"/>
  <c r="R13" i="30"/>
  <c r="R26" i="30" s="1"/>
  <c r="Q13" i="30"/>
  <c r="Q26" i="30" s="1"/>
  <c r="P13" i="30"/>
  <c r="P26" i="30" s="1"/>
  <c r="O13" i="30"/>
  <c r="O26" i="30" s="1"/>
  <c r="N13" i="30"/>
  <c r="N26" i="30" s="1"/>
  <c r="M13" i="30"/>
  <c r="M26" i="30" s="1"/>
  <c r="M45" i="30" s="1"/>
  <c r="L13" i="30"/>
  <c r="L26" i="30" s="1"/>
  <c r="K13" i="30"/>
  <c r="K26" i="30" s="1"/>
  <c r="J13" i="30"/>
  <c r="I13" i="30"/>
  <c r="H13" i="30"/>
  <c r="H26" i="30" s="1"/>
  <c r="G13" i="30"/>
  <c r="G26" i="30" s="1"/>
  <c r="F13" i="30"/>
  <c r="F26" i="30" s="1"/>
  <c r="E13" i="30"/>
  <c r="E26" i="30" s="1"/>
  <c r="E45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F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V37" i="31"/>
  <c r="V44" i="31" s="1"/>
  <c r="V45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F37" i="31"/>
  <c r="E37" i="31"/>
  <c r="E44" i="31" s="1"/>
  <c r="D37" i="31"/>
  <c r="D44" i="31" s="1"/>
  <c r="C37" i="31"/>
  <c r="C44" i="31" s="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Y45" i="31" s="1"/>
  <c r="X13" i="31"/>
  <c r="X26" i="31" s="1"/>
  <c r="W13" i="31"/>
  <c r="W26" i="31" s="1"/>
  <c r="V13" i="31"/>
  <c r="V26" i="31" s="1"/>
  <c r="U13" i="31"/>
  <c r="U26" i="31" s="1"/>
  <c r="U45" i="31" s="1"/>
  <c r="T13" i="31"/>
  <c r="T26" i="31" s="1"/>
  <c r="T45" i="31" s="1"/>
  <c r="S13" i="31"/>
  <c r="S26" i="31" s="1"/>
  <c r="R13" i="31"/>
  <c r="R26" i="31" s="1"/>
  <c r="Q13" i="31"/>
  <c r="Q26" i="31" s="1"/>
  <c r="P13" i="31"/>
  <c r="P26" i="31" s="1"/>
  <c r="O13" i="31"/>
  <c r="O26" i="31" s="1"/>
  <c r="N13" i="31"/>
  <c r="N26" i="31" s="1"/>
  <c r="N45" i="31" s="1"/>
  <c r="M13" i="31"/>
  <c r="M26" i="31" s="1"/>
  <c r="M45" i="31" s="1"/>
  <c r="L13" i="31"/>
  <c r="L26" i="31" s="1"/>
  <c r="L45" i="31" s="1"/>
  <c r="K13" i="31"/>
  <c r="K26" i="31" s="1"/>
  <c r="J13" i="31"/>
  <c r="J26" i="31" s="1"/>
  <c r="I13" i="31"/>
  <c r="I26" i="31" s="1"/>
  <c r="H13" i="31"/>
  <c r="H26" i="31" s="1"/>
  <c r="G13" i="31"/>
  <c r="G26" i="31" s="1"/>
  <c r="F13" i="31"/>
  <c r="F26" i="31" s="1"/>
  <c r="E13" i="31"/>
  <c r="E26" i="31" s="1"/>
  <c r="E45" i="31" s="1"/>
  <c r="D13" i="31"/>
  <c r="D26" i="31" s="1"/>
  <c r="D45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F45" i="32"/>
  <c r="AA43" i="32"/>
  <c r="Y43" i="32"/>
  <c r="X43" i="32"/>
  <c r="Z43" i="32" s="1"/>
  <c r="W43" i="32"/>
  <c r="W44" i="32" s="1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X37" i="32"/>
  <c r="W37" i="32"/>
  <c r="V37" i="32"/>
  <c r="V44" i="32" s="1"/>
  <c r="V45" i="32" s="1"/>
  <c r="U37" i="32"/>
  <c r="U44" i="32" s="1"/>
  <c r="T37" i="32"/>
  <c r="T44" i="32" s="1"/>
  <c r="S37" i="32"/>
  <c r="S44" i="32" s="1"/>
  <c r="R37" i="32"/>
  <c r="R44" i="32" s="1"/>
  <c r="Q37" i="32"/>
  <c r="P37" i="32"/>
  <c r="P44" i="32" s="1"/>
  <c r="O37" i="32"/>
  <c r="N37" i="32"/>
  <c r="N44" i="32" s="1"/>
  <c r="N45" i="32" s="1"/>
  <c r="M37" i="32"/>
  <c r="M44" i="32" s="1"/>
  <c r="L37" i="32"/>
  <c r="L44" i="32" s="1"/>
  <c r="K37" i="32"/>
  <c r="K44" i="32" s="1"/>
  <c r="J37" i="32"/>
  <c r="J44" i="32" s="1"/>
  <c r="I37" i="32"/>
  <c r="H37" i="32"/>
  <c r="H44" i="32" s="1"/>
  <c r="G37" i="32"/>
  <c r="F37" i="32"/>
  <c r="F44" i="32" s="1"/>
  <c r="E37" i="32"/>
  <c r="E44" i="32" s="1"/>
  <c r="D37" i="32"/>
  <c r="D44" i="32" s="1"/>
  <c r="C37" i="32"/>
  <c r="C44" i="32" s="1"/>
  <c r="R26" i="32"/>
  <c r="R45" i="32" s="1"/>
  <c r="Q26" i="32"/>
  <c r="I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X13" i="32"/>
  <c r="X26" i="32" s="1"/>
  <c r="W13" i="32"/>
  <c r="W26" i="32" s="1"/>
  <c r="V13" i="32"/>
  <c r="V26" i="32" s="1"/>
  <c r="U13" i="32"/>
  <c r="U26" i="32" s="1"/>
  <c r="U45" i="32" s="1"/>
  <c r="T13" i="32"/>
  <c r="T26" i="32" s="1"/>
  <c r="T45" i="32" s="1"/>
  <c r="S13" i="32"/>
  <c r="S26" i="32" s="1"/>
  <c r="S45" i="32" s="1"/>
  <c r="R13" i="32"/>
  <c r="Q13" i="32"/>
  <c r="P13" i="32"/>
  <c r="P26" i="32" s="1"/>
  <c r="O13" i="32"/>
  <c r="O26" i="32" s="1"/>
  <c r="N13" i="32"/>
  <c r="N26" i="32" s="1"/>
  <c r="M13" i="32"/>
  <c r="M26" i="32" s="1"/>
  <c r="M45" i="32" s="1"/>
  <c r="L13" i="32"/>
  <c r="L26" i="32" s="1"/>
  <c r="L45" i="32" s="1"/>
  <c r="K13" i="32"/>
  <c r="K26" i="32" s="1"/>
  <c r="K45" i="32" s="1"/>
  <c r="J13" i="32"/>
  <c r="I13" i="32"/>
  <c r="H13" i="32"/>
  <c r="H26" i="32" s="1"/>
  <c r="G13" i="32"/>
  <c r="G26" i="32" s="1"/>
  <c r="F13" i="32"/>
  <c r="F26" i="32" s="1"/>
  <c r="E13" i="32"/>
  <c r="E26" i="32" s="1"/>
  <c r="E45" i="32" s="1"/>
  <c r="D13" i="32"/>
  <c r="D26" i="32" s="1"/>
  <c r="D45" i="32" s="1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N44" i="33"/>
  <c r="H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X37" i="33"/>
  <c r="Z37" i="33" s="1"/>
  <c r="W37" i="33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P37" i="33"/>
  <c r="P44" i="33" s="1"/>
  <c r="O37" i="33"/>
  <c r="N37" i="33"/>
  <c r="M37" i="33"/>
  <c r="M44" i="33" s="1"/>
  <c r="M45" i="33" s="1"/>
  <c r="L37" i="33"/>
  <c r="L44" i="33" s="1"/>
  <c r="K37" i="33"/>
  <c r="K44" i="33" s="1"/>
  <c r="J37" i="33"/>
  <c r="J44" i="33" s="1"/>
  <c r="I37" i="33"/>
  <c r="H37" i="33"/>
  <c r="G37" i="33"/>
  <c r="G44" i="33" s="1"/>
  <c r="F37" i="33"/>
  <c r="F44" i="33" s="1"/>
  <c r="E37" i="33"/>
  <c r="D37" i="33"/>
  <c r="D44" i="33" s="1"/>
  <c r="C37" i="33"/>
  <c r="C44" i="33" s="1"/>
  <c r="I26" i="33"/>
  <c r="AA25" i="33"/>
  <c r="Z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Y26" i="33" s="1"/>
  <c r="X13" i="33"/>
  <c r="X26" i="33" s="1"/>
  <c r="W13" i="33"/>
  <c r="W26" i="33" s="1"/>
  <c r="V13" i="33"/>
  <c r="V26" i="33" s="1"/>
  <c r="V45" i="33" s="1"/>
  <c r="U13" i="33"/>
  <c r="U26" i="33" s="1"/>
  <c r="T13" i="33"/>
  <c r="T26" i="33" s="1"/>
  <c r="S13" i="33"/>
  <c r="S26" i="33" s="1"/>
  <c r="S45" i="33" s="1"/>
  <c r="R13" i="33"/>
  <c r="R26" i="33" s="1"/>
  <c r="R45" i="33" s="1"/>
  <c r="Q13" i="33"/>
  <c r="Q26" i="33" s="1"/>
  <c r="P13" i="33"/>
  <c r="P26" i="33" s="1"/>
  <c r="O13" i="33"/>
  <c r="O26" i="33" s="1"/>
  <c r="N13" i="33"/>
  <c r="N26" i="33" s="1"/>
  <c r="M13" i="33"/>
  <c r="M26" i="33" s="1"/>
  <c r="L13" i="33"/>
  <c r="L26" i="33" s="1"/>
  <c r="K13" i="33"/>
  <c r="K26" i="33" s="1"/>
  <c r="K45" i="33" s="1"/>
  <c r="J13" i="33"/>
  <c r="I13" i="33"/>
  <c r="H13" i="33"/>
  <c r="H26" i="33" s="1"/>
  <c r="G13" i="33"/>
  <c r="G26" i="33" s="1"/>
  <c r="F13" i="33"/>
  <c r="F26" i="33" s="1"/>
  <c r="F45" i="33" s="1"/>
  <c r="E13" i="33"/>
  <c r="E26" i="33" s="1"/>
  <c r="D13" i="33"/>
  <c r="D26" i="33" s="1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H44" i="34"/>
  <c r="G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X37" i="34"/>
  <c r="X44" i="34" s="1"/>
  <c r="Z44" i="34" s="1"/>
  <c r="W37" i="34"/>
  <c r="W44" i="34" s="1"/>
  <c r="V37" i="34"/>
  <c r="V44" i="34" s="1"/>
  <c r="U37" i="34"/>
  <c r="U44" i="34" s="1"/>
  <c r="T37" i="34"/>
  <c r="S37" i="34"/>
  <c r="R37" i="34"/>
  <c r="R44" i="34" s="1"/>
  <c r="Q37" i="34"/>
  <c r="P37" i="34"/>
  <c r="P44" i="34" s="1"/>
  <c r="O37" i="34"/>
  <c r="N37" i="34"/>
  <c r="N44" i="34" s="1"/>
  <c r="M37" i="34"/>
  <c r="M44" i="34" s="1"/>
  <c r="L37" i="34"/>
  <c r="K37" i="34"/>
  <c r="J37" i="34"/>
  <c r="J44" i="34" s="1"/>
  <c r="I37" i="34"/>
  <c r="H37" i="34"/>
  <c r="G37" i="34"/>
  <c r="F37" i="34"/>
  <c r="F44" i="34" s="1"/>
  <c r="E37" i="34"/>
  <c r="E44" i="34" s="1"/>
  <c r="D37" i="34"/>
  <c r="C37" i="34"/>
  <c r="Q26" i="34"/>
  <c r="K26" i="34"/>
  <c r="J26" i="34"/>
  <c r="I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X13" i="34"/>
  <c r="X26" i="34" s="1"/>
  <c r="W13" i="34"/>
  <c r="W26" i="34" s="1"/>
  <c r="V13" i="34"/>
  <c r="V26" i="34" s="1"/>
  <c r="V45" i="34" s="1"/>
  <c r="U13" i="34"/>
  <c r="T13" i="34"/>
  <c r="T26" i="34" s="1"/>
  <c r="S13" i="34"/>
  <c r="S26" i="34" s="1"/>
  <c r="R13" i="34"/>
  <c r="R26" i="34" s="1"/>
  <c r="Q13" i="34"/>
  <c r="P13" i="34"/>
  <c r="P26" i="34" s="1"/>
  <c r="O13" i="34"/>
  <c r="O26" i="34" s="1"/>
  <c r="N13" i="34"/>
  <c r="N26" i="34" s="1"/>
  <c r="N45" i="34" s="1"/>
  <c r="M13" i="34"/>
  <c r="M26" i="34" s="1"/>
  <c r="M45" i="34" s="1"/>
  <c r="L13" i="34"/>
  <c r="L26" i="34" s="1"/>
  <c r="K13" i="34"/>
  <c r="J13" i="34"/>
  <c r="I13" i="34"/>
  <c r="H13" i="34"/>
  <c r="H26" i="34" s="1"/>
  <c r="G13" i="34"/>
  <c r="G26" i="34" s="1"/>
  <c r="F13" i="34"/>
  <c r="F26" i="34" s="1"/>
  <c r="E13" i="34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P44" i="35"/>
  <c r="O44" i="35"/>
  <c r="N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X37" i="35"/>
  <c r="Z37" i="35" s="1"/>
  <c r="W37" i="35"/>
  <c r="V37" i="35"/>
  <c r="V44" i="35" s="1"/>
  <c r="V45" i="35" s="1"/>
  <c r="U37" i="35"/>
  <c r="U44" i="35" s="1"/>
  <c r="T37" i="35"/>
  <c r="S37" i="35"/>
  <c r="R37" i="35"/>
  <c r="Q37" i="35"/>
  <c r="P37" i="35"/>
  <c r="O37" i="35"/>
  <c r="N37" i="35"/>
  <c r="M37" i="35"/>
  <c r="M44" i="35" s="1"/>
  <c r="L37" i="35"/>
  <c r="K37" i="35"/>
  <c r="J37" i="35"/>
  <c r="I37" i="35"/>
  <c r="H37" i="35"/>
  <c r="G37" i="35"/>
  <c r="F37" i="35"/>
  <c r="F44" i="35" s="1"/>
  <c r="E37" i="35"/>
  <c r="E44" i="35" s="1"/>
  <c r="D37" i="35"/>
  <c r="C37" i="35"/>
  <c r="Y26" i="35"/>
  <c r="Q26" i="35"/>
  <c r="J26" i="35"/>
  <c r="I26" i="35"/>
  <c r="AA25" i="35"/>
  <c r="Z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X13" i="35"/>
  <c r="X26" i="35" s="1"/>
  <c r="Z26" i="35" s="1"/>
  <c r="W13" i="35"/>
  <c r="W26" i="35" s="1"/>
  <c r="V13" i="35"/>
  <c r="V26" i="35" s="1"/>
  <c r="U13" i="35"/>
  <c r="U26" i="35" s="1"/>
  <c r="U45" i="35" s="1"/>
  <c r="T13" i="35"/>
  <c r="T26" i="35" s="1"/>
  <c r="S13" i="35"/>
  <c r="R13" i="35"/>
  <c r="Q13" i="35"/>
  <c r="P13" i="35"/>
  <c r="P26" i="35" s="1"/>
  <c r="O13" i="35"/>
  <c r="O26" i="35" s="1"/>
  <c r="O45" i="35" s="1"/>
  <c r="N13" i="35"/>
  <c r="N26" i="35" s="1"/>
  <c r="N45" i="35" s="1"/>
  <c r="M13" i="35"/>
  <c r="L13" i="35"/>
  <c r="L26" i="35" s="1"/>
  <c r="K13" i="35"/>
  <c r="K26" i="35" s="1"/>
  <c r="J13" i="35"/>
  <c r="I13" i="35"/>
  <c r="H13" i="35"/>
  <c r="H26" i="35" s="1"/>
  <c r="G13" i="35"/>
  <c r="G26" i="35" s="1"/>
  <c r="F13" i="35"/>
  <c r="F26" i="35" s="1"/>
  <c r="E13" i="35"/>
  <c r="E26" i="35" s="1"/>
  <c r="E45" i="35" s="1"/>
  <c r="D13" i="35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O44" i="36"/>
  <c r="N44" i="36"/>
  <c r="N45" i="36" s="1"/>
  <c r="H44" i="36"/>
  <c r="F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X37" i="36"/>
  <c r="W37" i="36"/>
  <c r="V37" i="36"/>
  <c r="V44" i="36" s="1"/>
  <c r="V45" i="36" s="1"/>
  <c r="U37" i="36"/>
  <c r="U44" i="36" s="1"/>
  <c r="T37" i="36"/>
  <c r="T44" i="36" s="1"/>
  <c r="S37" i="36"/>
  <c r="S44" i="36" s="1"/>
  <c r="R37" i="36"/>
  <c r="R44" i="36" s="1"/>
  <c r="Q37" i="36"/>
  <c r="P37" i="36"/>
  <c r="P44" i="36" s="1"/>
  <c r="O37" i="36"/>
  <c r="N37" i="36"/>
  <c r="M37" i="36"/>
  <c r="M44" i="36" s="1"/>
  <c r="L37" i="36"/>
  <c r="L44" i="36" s="1"/>
  <c r="K37" i="36"/>
  <c r="K44" i="36" s="1"/>
  <c r="J37" i="36"/>
  <c r="J44" i="36" s="1"/>
  <c r="I37" i="36"/>
  <c r="H37" i="36"/>
  <c r="G37" i="36"/>
  <c r="F37" i="36"/>
  <c r="E37" i="36"/>
  <c r="E44" i="36" s="1"/>
  <c r="D37" i="36"/>
  <c r="D44" i="36" s="1"/>
  <c r="C37" i="36"/>
  <c r="C44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X26" i="36" s="1"/>
  <c r="W13" i="36"/>
  <c r="W26" i="36" s="1"/>
  <c r="V13" i="36"/>
  <c r="V26" i="36" s="1"/>
  <c r="U13" i="36"/>
  <c r="U26" i="36" s="1"/>
  <c r="T13" i="36"/>
  <c r="T26" i="36" s="1"/>
  <c r="S13" i="36"/>
  <c r="S26" i="36" s="1"/>
  <c r="R13" i="36"/>
  <c r="Q13" i="36"/>
  <c r="Q26" i="36" s="1"/>
  <c r="P13" i="36"/>
  <c r="P26" i="36" s="1"/>
  <c r="O13" i="36"/>
  <c r="O26" i="36" s="1"/>
  <c r="N13" i="36"/>
  <c r="N26" i="36" s="1"/>
  <c r="M13" i="36"/>
  <c r="M26" i="36" s="1"/>
  <c r="M45" i="36" s="1"/>
  <c r="L13" i="36"/>
  <c r="L26" i="36" s="1"/>
  <c r="K13" i="36"/>
  <c r="K26" i="36" s="1"/>
  <c r="J13" i="36"/>
  <c r="I13" i="36"/>
  <c r="I26" i="36" s="1"/>
  <c r="H13" i="36"/>
  <c r="H26" i="36" s="1"/>
  <c r="G13" i="36"/>
  <c r="G26" i="36" s="1"/>
  <c r="F13" i="36"/>
  <c r="F26" i="36" s="1"/>
  <c r="E13" i="36"/>
  <c r="E26" i="36" s="1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F45" i="37"/>
  <c r="X44" i="37"/>
  <c r="Z44" i="37" s="1"/>
  <c r="V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X37" i="37"/>
  <c r="Z37" i="37" s="1"/>
  <c r="W37" i="37"/>
  <c r="V37" i="37"/>
  <c r="U37" i="37"/>
  <c r="U44" i="37" s="1"/>
  <c r="T37" i="37"/>
  <c r="T44" i="37" s="1"/>
  <c r="S37" i="37"/>
  <c r="S44" i="37" s="1"/>
  <c r="R37" i="37"/>
  <c r="R44" i="37" s="1"/>
  <c r="Q37" i="37"/>
  <c r="P37" i="37"/>
  <c r="P44" i="37" s="1"/>
  <c r="O37" i="37"/>
  <c r="N37" i="37"/>
  <c r="N44" i="37" s="1"/>
  <c r="M37" i="37"/>
  <c r="M44" i="37" s="1"/>
  <c r="L37" i="37"/>
  <c r="L44" i="37" s="1"/>
  <c r="K37" i="37"/>
  <c r="K44" i="37" s="1"/>
  <c r="J37" i="37"/>
  <c r="J44" i="37" s="1"/>
  <c r="I37" i="37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Y26" i="37"/>
  <c r="R26" i="37"/>
  <c r="R45" i="37" s="1"/>
  <c r="Q26" i="37"/>
  <c r="K26" i="37"/>
  <c r="K45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X13" i="37"/>
  <c r="X26" i="37" s="1"/>
  <c r="W13" i="37"/>
  <c r="V13" i="37"/>
  <c r="V26" i="37" s="1"/>
  <c r="V45" i="37" s="1"/>
  <c r="U13" i="37"/>
  <c r="U26" i="37" s="1"/>
  <c r="T13" i="37"/>
  <c r="T26" i="37" s="1"/>
  <c r="S13" i="37"/>
  <c r="S26" i="37" s="1"/>
  <c r="S45" i="37" s="1"/>
  <c r="R13" i="37"/>
  <c r="Q13" i="37"/>
  <c r="P13" i="37"/>
  <c r="P26" i="37" s="1"/>
  <c r="O13" i="37"/>
  <c r="O26" i="37" s="1"/>
  <c r="N13" i="37"/>
  <c r="N26" i="37" s="1"/>
  <c r="M13" i="37"/>
  <c r="M26" i="37" s="1"/>
  <c r="L13" i="37"/>
  <c r="L26" i="37" s="1"/>
  <c r="K13" i="37"/>
  <c r="J13" i="37"/>
  <c r="I13" i="37"/>
  <c r="I26" i="37" s="1"/>
  <c r="H13" i="37"/>
  <c r="H26" i="37" s="1"/>
  <c r="G13" i="37"/>
  <c r="G26" i="37" s="1"/>
  <c r="F13" i="37"/>
  <c r="F26" i="37" s="1"/>
  <c r="E13" i="37"/>
  <c r="E26" i="37" s="1"/>
  <c r="D13" i="37"/>
  <c r="D26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X44" i="38"/>
  <c r="W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Z37" i="38"/>
  <c r="Y37" i="38"/>
  <c r="X37" i="38"/>
  <c r="W37" i="38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P37" i="38"/>
  <c r="O37" i="38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AA26" i="38"/>
  <c r="AA25" i="38"/>
  <c r="Z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X26" i="38" s="1"/>
  <c r="W13" i="38"/>
  <c r="W26" i="38" s="1"/>
  <c r="V13" i="38"/>
  <c r="V26" i="38" s="1"/>
  <c r="V45" i="38" s="1"/>
  <c r="U13" i="38"/>
  <c r="U26" i="38" s="1"/>
  <c r="U45" i="38" s="1"/>
  <c r="T13" i="38"/>
  <c r="T26" i="38" s="1"/>
  <c r="S13" i="38"/>
  <c r="S26" i="38" s="1"/>
  <c r="S45" i="38" s="1"/>
  <c r="R13" i="38"/>
  <c r="R26" i="38" s="1"/>
  <c r="Q13" i="38"/>
  <c r="Q26" i="38" s="1"/>
  <c r="P13" i="38"/>
  <c r="P26" i="38" s="1"/>
  <c r="O13" i="38"/>
  <c r="O26" i="38" s="1"/>
  <c r="N13" i="38"/>
  <c r="N26" i="38" s="1"/>
  <c r="M13" i="38"/>
  <c r="M26" i="38" s="1"/>
  <c r="M45" i="38" s="1"/>
  <c r="L13" i="38"/>
  <c r="L26" i="38" s="1"/>
  <c r="K13" i="38"/>
  <c r="K26" i="38" s="1"/>
  <c r="J13" i="38"/>
  <c r="J26" i="38" s="1"/>
  <c r="I13" i="38"/>
  <c r="I26" i="38" s="1"/>
  <c r="H13" i="38"/>
  <c r="H26" i="38" s="1"/>
  <c r="G13" i="38"/>
  <c r="G26" i="38" s="1"/>
  <c r="F13" i="38"/>
  <c r="F26" i="38" s="1"/>
  <c r="E13" i="38"/>
  <c r="E26" i="38" s="1"/>
  <c r="E45" i="38" s="1"/>
  <c r="D13" i="38"/>
  <c r="D26" i="38" s="1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V44" i="39"/>
  <c r="V45" i="39" s="1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G44" i="39" s="1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V37" i="39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O45" i="39" s="1"/>
  <c r="N37" i="39"/>
  <c r="N44" i="39" s="1"/>
  <c r="N45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F37" i="39"/>
  <c r="F44" i="39" s="1"/>
  <c r="E37" i="39"/>
  <c r="E44" i="39" s="1"/>
  <c r="D37" i="39"/>
  <c r="D44" i="39" s="1"/>
  <c r="C37" i="39"/>
  <c r="C44" i="39" s="1"/>
  <c r="I26" i="39"/>
  <c r="I45" i="39" s="1"/>
  <c r="C26" i="39"/>
  <c r="C45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Y45" i="39" s="1"/>
  <c r="X13" i="39"/>
  <c r="X26" i="39" s="1"/>
  <c r="W13" i="39"/>
  <c r="W26" i="39" s="1"/>
  <c r="V13" i="39"/>
  <c r="V26" i="39" s="1"/>
  <c r="U13" i="39"/>
  <c r="U26" i="39" s="1"/>
  <c r="U45" i="39" s="1"/>
  <c r="T13" i="39"/>
  <c r="T26" i="39" s="1"/>
  <c r="T45" i="39" s="1"/>
  <c r="S13" i="39"/>
  <c r="S26" i="39" s="1"/>
  <c r="S45" i="39" s="1"/>
  <c r="R13" i="39"/>
  <c r="Q13" i="39"/>
  <c r="Q26" i="39" s="1"/>
  <c r="P13" i="39"/>
  <c r="P26" i="39" s="1"/>
  <c r="O13" i="39"/>
  <c r="O26" i="39" s="1"/>
  <c r="N13" i="39"/>
  <c r="N26" i="39" s="1"/>
  <c r="M13" i="39"/>
  <c r="M26" i="39" s="1"/>
  <c r="M45" i="39" s="1"/>
  <c r="L13" i="39"/>
  <c r="L26" i="39" s="1"/>
  <c r="L45" i="39" s="1"/>
  <c r="K13" i="39"/>
  <c r="K26" i="39" s="1"/>
  <c r="K45" i="39" s="1"/>
  <c r="J13" i="39"/>
  <c r="J26" i="39" s="1"/>
  <c r="I13" i="39"/>
  <c r="H13" i="39"/>
  <c r="H26" i="39" s="1"/>
  <c r="G13" i="39"/>
  <c r="G26" i="39" s="1"/>
  <c r="F13" i="39"/>
  <c r="F26" i="39" s="1"/>
  <c r="E13" i="39"/>
  <c r="E26" i="39" s="1"/>
  <c r="E45" i="39" s="1"/>
  <c r="D13" i="39"/>
  <c r="D26" i="39" s="1"/>
  <c r="D45" i="39" s="1"/>
  <c r="C13" i="39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H44" i="40"/>
  <c r="F44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X37" i="40"/>
  <c r="W37" i="40"/>
  <c r="V37" i="40"/>
  <c r="V44" i="40" s="1"/>
  <c r="V45" i="40" s="1"/>
  <c r="U37" i="40"/>
  <c r="U44" i="40" s="1"/>
  <c r="T37" i="40"/>
  <c r="T44" i="40" s="1"/>
  <c r="S37" i="40"/>
  <c r="R37" i="40"/>
  <c r="R44" i="40" s="1"/>
  <c r="Q37" i="40"/>
  <c r="P37" i="40"/>
  <c r="P44" i="40" s="1"/>
  <c r="O37" i="40"/>
  <c r="O44" i="40" s="1"/>
  <c r="N37" i="40"/>
  <c r="N44" i="40" s="1"/>
  <c r="N45" i="40" s="1"/>
  <c r="M37" i="40"/>
  <c r="M44" i="40" s="1"/>
  <c r="L37" i="40"/>
  <c r="K37" i="40"/>
  <c r="K44" i="40" s="1"/>
  <c r="J37" i="40"/>
  <c r="J44" i="40" s="1"/>
  <c r="I37" i="40"/>
  <c r="H37" i="40"/>
  <c r="G37" i="40"/>
  <c r="F37" i="40"/>
  <c r="E37" i="40"/>
  <c r="E44" i="40" s="1"/>
  <c r="D37" i="40"/>
  <c r="C37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Y26" i="40" s="1"/>
  <c r="X13" i="40"/>
  <c r="X26" i="40" s="1"/>
  <c r="W13" i="40"/>
  <c r="W26" i="40" s="1"/>
  <c r="V13" i="40"/>
  <c r="V26" i="40" s="1"/>
  <c r="U13" i="40"/>
  <c r="U26" i="40" s="1"/>
  <c r="U45" i="40" s="1"/>
  <c r="T13" i="40"/>
  <c r="T26" i="40" s="1"/>
  <c r="S13" i="40"/>
  <c r="S26" i="40" s="1"/>
  <c r="R13" i="40"/>
  <c r="Q13" i="40"/>
  <c r="Q26" i="40" s="1"/>
  <c r="P13" i="40"/>
  <c r="P26" i="40" s="1"/>
  <c r="O13" i="40"/>
  <c r="O26" i="40" s="1"/>
  <c r="N13" i="40"/>
  <c r="N26" i="40" s="1"/>
  <c r="M13" i="40"/>
  <c r="M26" i="40" s="1"/>
  <c r="M45" i="40" s="1"/>
  <c r="L13" i="40"/>
  <c r="L26" i="40" s="1"/>
  <c r="K13" i="40"/>
  <c r="K26" i="40" s="1"/>
  <c r="J13" i="40"/>
  <c r="I13" i="40"/>
  <c r="I26" i="40" s="1"/>
  <c r="H13" i="40"/>
  <c r="H26" i="40" s="1"/>
  <c r="G13" i="40"/>
  <c r="G26" i="40" s="1"/>
  <c r="F13" i="40"/>
  <c r="F26" i="40" s="1"/>
  <c r="E13" i="40"/>
  <c r="E26" i="40" s="1"/>
  <c r="E45" i="40" s="1"/>
  <c r="D13" i="40"/>
  <c r="D26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V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X37" i="41"/>
  <c r="Z37" i="41" s="1"/>
  <c r="W37" i="41"/>
  <c r="V37" i="41"/>
  <c r="U37" i="41"/>
  <c r="U44" i="41" s="1"/>
  <c r="T37" i="41"/>
  <c r="T44" i="41" s="1"/>
  <c r="S37" i="41"/>
  <c r="S44" i="41" s="1"/>
  <c r="R37" i="41"/>
  <c r="R44" i="41" s="1"/>
  <c r="Q37" i="41"/>
  <c r="P37" i="41"/>
  <c r="P44" i="41" s="1"/>
  <c r="O37" i="41"/>
  <c r="N37" i="41"/>
  <c r="N44" i="41" s="1"/>
  <c r="M37" i="41"/>
  <c r="M44" i="41" s="1"/>
  <c r="L37" i="41"/>
  <c r="L44" i="41" s="1"/>
  <c r="K37" i="41"/>
  <c r="K44" i="41" s="1"/>
  <c r="J37" i="41"/>
  <c r="J44" i="41" s="1"/>
  <c r="I37" i="41"/>
  <c r="H37" i="41"/>
  <c r="H44" i="41" s="1"/>
  <c r="G37" i="41"/>
  <c r="G44" i="41" s="1"/>
  <c r="F37" i="41"/>
  <c r="F44" i="41" s="1"/>
  <c r="F45" i="41" s="1"/>
  <c r="E37" i="41"/>
  <c r="E44" i="41" s="1"/>
  <c r="D37" i="41"/>
  <c r="D44" i="41" s="1"/>
  <c r="C37" i="41"/>
  <c r="C44" i="41" s="1"/>
  <c r="R26" i="41"/>
  <c r="R45" i="41" s="1"/>
  <c r="Q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AA45" i="41" s="1"/>
  <c r="Y13" i="41"/>
  <c r="Y26" i="41" s="1"/>
  <c r="X13" i="41"/>
  <c r="X26" i="41" s="1"/>
  <c r="W13" i="41"/>
  <c r="V13" i="41"/>
  <c r="V26" i="41" s="1"/>
  <c r="V45" i="41" s="1"/>
  <c r="U13" i="41"/>
  <c r="U26" i="41" s="1"/>
  <c r="T13" i="41"/>
  <c r="T26" i="41" s="1"/>
  <c r="S13" i="41"/>
  <c r="S26" i="41" s="1"/>
  <c r="S45" i="41" s="1"/>
  <c r="R13" i="41"/>
  <c r="Q13" i="41"/>
  <c r="P13" i="41"/>
  <c r="P26" i="41" s="1"/>
  <c r="O13" i="41"/>
  <c r="O26" i="41" s="1"/>
  <c r="N13" i="41"/>
  <c r="N26" i="41" s="1"/>
  <c r="M13" i="41"/>
  <c r="M26" i="41" s="1"/>
  <c r="L13" i="41"/>
  <c r="L26" i="41" s="1"/>
  <c r="K13" i="41"/>
  <c r="K26" i="41" s="1"/>
  <c r="K45" i="41" s="1"/>
  <c r="J13" i="41"/>
  <c r="I13" i="41"/>
  <c r="I26" i="41" s="1"/>
  <c r="H13" i="41"/>
  <c r="H26" i="41" s="1"/>
  <c r="G13" i="41"/>
  <c r="F13" i="41"/>
  <c r="F26" i="41" s="1"/>
  <c r="E13" i="41"/>
  <c r="E26" i="41" s="1"/>
  <c r="D13" i="41"/>
  <c r="D26" i="41" s="1"/>
  <c r="C13" i="41"/>
  <c r="C26" i="41" s="1"/>
  <c r="C45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V44" i="42"/>
  <c r="V45" i="42" s="1"/>
  <c r="N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X37" i="42"/>
  <c r="W37" i="42"/>
  <c r="W44" i="42" s="1"/>
  <c r="V37" i="42"/>
  <c r="U37" i="42"/>
  <c r="U44" i="42" s="1"/>
  <c r="T37" i="42"/>
  <c r="T44" i="42" s="1"/>
  <c r="S37" i="42"/>
  <c r="S44" i="42" s="1"/>
  <c r="R37" i="42"/>
  <c r="R44" i="42" s="1"/>
  <c r="Q37" i="42"/>
  <c r="P37" i="42"/>
  <c r="P44" i="42" s="1"/>
  <c r="O37" i="42"/>
  <c r="N37" i="42"/>
  <c r="M37" i="42"/>
  <c r="M44" i="42" s="1"/>
  <c r="L37" i="42"/>
  <c r="L44" i="42" s="1"/>
  <c r="K37" i="42"/>
  <c r="K44" i="42" s="1"/>
  <c r="J37" i="42"/>
  <c r="J44" i="42" s="1"/>
  <c r="I37" i="42"/>
  <c r="H37" i="42"/>
  <c r="H44" i="42" s="1"/>
  <c r="G37" i="42"/>
  <c r="G44" i="42" s="1"/>
  <c r="F37" i="42"/>
  <c r="F44" i="42" s="1"/>
  <c r="F45" i="42" s="1"/>
  <c r="E37" i="42"/>
  <c r="E44" i="42" s="1"/>
  <c r="D37" i="42"/>
  <c r="D44" i="42" s="1"/>
  <c r="C37" i="42"/>
  <c r="C44" i="42" s="1"/>
  <c r="J26" i="42"/>
  <c r="J45" i="42" s="1"/>
  <c r="I26" i="42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X13" i="42"/>
  <c r="X26" i="42" s="1"/>
  <c r="W13" i="42"/>
  <c r="V13" i="42"/>
  <c r="V26" i="42" s="1"/>
  <c r="U13" i="42"/>
  <c r="U26" i="42" s="1"/>
  <c r="U45" i="42" s="1"/>
  <c r="T13" i="42"/>
  <c r="T26" i="42" s="1"/>
  <c r="S13" i="42"/>
  <c r="R13" i="42"/>
  <c r="R26" i="42" s="1"/>
  <c r="Q13" i="42"/>
  <c r="P13" i="42"/>
  <c r="P26" i="42" s="1"/>
  <c r="O13" i="42"/>
  <c r="N13" i="42"/>
  <c r="N26" i="42" s="1"/>
  <c r="M13" i="42"/>
  <c r="M26" i="42" s="1"/>
  <c r="M45" i="42" s="1"/>
  <c r="L13" i="42"/>
  <c r="L26" i="42" s="1"/>
  <c r="K13" i="42"/>
  <c r="K26" i="42" s="1"/>
  <c r="K45" i="42" s="1"/>
  <c r="J13" i="42"/>
  <c r="I13" i="42"/>
  <c r="H13" i="42"/>
  <c r="H26" i="42" s="1"/>
  <c r="G13" i="42"/>
  <c r="F13" i="42"/>
  <c r="F26" i="42" s="1"/>
  <c r="E13" i="42"/>
  <c r="E26" i="42" s="1"/>
  <c r="D13" i="42"/>
  <c r="D26" i="42" s="1"/>
  <c r="D45" i="42" s="1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L44" i="43" s="1"/>
  <c r="K43" i="43"/>
  <c r="J43" i="43"/>
  <c r="I43" i="43"/>
  <c r="H43" i="43"/>
  <c r="G43" i="43"/>
  <c r="F43" i="43"/>
  <c r="E43" i="43"/>
  <c r="D43" i="43"/>
  <c r="C43" i="43"/>
  <c r="C44" i="43" s="1"/>
  <c r="AA37" i="43"/>
  <c r="AA44" i="43" s="1"/>
  <c r="Y37" i="43"/>
  <c r="Y44" i="43" s="1"/>
  <c r="X37" i="43"/>
  <c r="X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C37" i="43"/>
  <c r="H26" i="43"/>
  <c r="F26" i="43"/>
  <c r="F45" i="43" s="1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N26" i="43" s="1"/>
  <c r="N45" i="43" s="1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X13" i="43"/>
  <c r="X26" i="43" s="1"/>
  <c r="W13" i="43"/>
  <c r="W26" i="43" s="1"/>
  <c r="W45" i="43" s="1"/>
  <c r="V13" i="43"/>
  <c r="V26" i="43" s="1"/>
  <c r="V45" i="43" s="1"/>
  <c r="U13" i="43"/>
  <c r="U26" i="43" s="1"/>
  <c r="T13" i="43"/>
  <c r="T26" i="43" s="1"/>
  <c r="S13" i="43"/>
  <c r="S26" i="43" s="1"/>
  <c r="R13" i="43"/>
  <c r="Q13" i="43"/>
  <c r="P13" i="43"/>
  <c r="O13" i="43"/>
  <c r="N13" i="43"/>
  <c r="M13" i="43"/>
  <c r="M26" i="43" s="1"/>
  <c r="L13" i="43"/>
  <c r="L26" i="43" s="1"/>
  <c r="K13" i="43"/>
  <c r="K26" i="43" s="1"/>
  <c r="J13" i="43"/>
  <c r="I13" i="43"/>
  <c r="H13" i="43"/>
  <c r="G13" i="43"/>
  <c r="G26" i="43" s="1"/>
  <c r="G45" i="43" s="1"/>
  <c r="F13" i="43"/>
  <c r="E13" i="43"/>
  <c r="E26" i="43" s="1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U44" i="44"/>
  <c r="T44" i="44"/>
  <c r="S44" i="44"/>
  <c r="M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W44" i="44" s="1"/>
  <c r="V37" i="44"/>
  <c r="U37" i="44"/>
  <c r="T37" i="44"/>
  <c r="S37" i="44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L37" i="44"/>
  <c r="L44" i="44" s="1"/>
  <c r="L45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E44" i="44" s="1"/>
  <c r="D37" i="44"/>
  <c r="C37" i="44"/>
  <c r="C44" i="44" s="1"/>
  <c r="G26" i="44"/>
  <c r="F26" i="44"/>
  <c r="F45" i="44" s="1"/>
  <c r="AA25" i="44"/>
  <c r="Y25" i="44"/>
  <c r="X25" i="44"/>
  <c r="Z25" i="44" s="1"/>
  <c r="W25" i="44"/>
  <c r="W26" i="44" s="1"/>
  <c r="V25" i="44"/>
  <c r="U25" i="44"/>
  <c r="T25" i="44"/>
  <c r="S25" i="44"/>
  <c r="R25" i="44"/>
  <c r="Q25" i="44"/>
  <c r="P25" i="44"/>
  <c r="O25" i="44"/>
  <c r="O26" i="44" s="1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Z13" i="44" s="1"/>
  <c r="W13" i="44"/>
  <c r="V13" i="44"/>
  <c r="V26" i="44" s="1"/>
  <c r="U13" i="44"/>
  <c r="U26" i="44" s="1"/>
  <c r="U45" i="44" s="1"/>
  <c r="T13" i="44"/>
  <c r="T26" i="44" s="1"/>
  <c r="T45" i="44" s="1"/>
  <c r="S13" i="44"/>
  <c r="R13" i="44"/>
  <c r="R26" i="44" s="1"/>
  <c r="Q13" i="44"/>
  <c r="Q26" i="44" s="1"/>
  <c r="P13" i="44"/>
  <c r="O13" i="44"/>
  <c r="N13" i="44"/>
  <c r="N26" i="44" s="1"/>
  <c r="M13" i="44"/>
  <c r="M26" i="44" s="1"/>
  <c r="L13" i="44"/>
  <c r="L26" i="44" s="1"/>
  <c r="K13" i="44"/>
  <c r="J13" i="44"/>
  <c r="J26" i="44" s="1"/>
  <c r="J45" i="44" s="1"/>
  <c r="I13" i="44"/>
  <c r="I26" i="44" s="1"/>
  <c r="H13" i="44"/>
  <c r="G13" i="44"/>
  <c r="F13" i="44"/>
  <c r="E13" i="44"/>
  <c r="E26" i="44" s="1"/>
  <c r="D13" i="44"/>
  <c r="D26" i="44" s="1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U44" i="45"/>
  <c r="T44" i="45"/>
  <c r="S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W37" i="45"/>
  <c r="V37" i="45"/>
  <c r="V44" i="45" s="1"/>
  <c r="U37" i="45"/>
  <c r="T37" i="45"/>
  <c r="S37" i="45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L44" i="45" s="1"/>
  <c r="K37" i="45"/>
  <c r="K44" i="45" s="1"/>
  <c r="K45" i="45" s="1"/>
  <c r="J37" i="45"/>
  <c r="J44" i="45" s="1"/>
  <c r="I37" i="45"/>
  <c r="I44" i="45" s="1"/>
  <c r="H37" i="45"/>
  <c r="H44" i="45" s="1"/>
  <c r="G37" i="45"/>
  <c r="F37" i="45"/>
  <c r="F44" i="45" s="1"/>
  <c r="E37" i="45"/>
  <c r="E44" i="45" s="1"/>
  <c r="D37" i="45"/>
  <c r="C37" i="45"/>
  <c r="C44" i="45" s="1"/>
  <c r="F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Z13" i="45" s="1"/>
  <c r="W13" i="45"/>
  <c r="V13" i="45"/>
  <c r="V26" i="45" s="1"/>
  <c r="U13" i="45"/>
  <c r="U26" i="45" s="1"/>
  <c r="U45" i="45" s="1"/>
  <c r="T13" i="45"/>
  <c r="T26" i="45" s="1"/>
  <c r="S13" i="45"/>
  <c r="S26" i="45" s="1"/>
  <c r="R13" i="45"/>
  <c r="R26" i="45" s="1"/>
  <c r="R45" i="45" s="1"/>
  <c r="Q13" i="45"/>
  <c r="Q26" i="45" s="1"/>
  <c r="P13" i="45"/>
  <c r="P26" i="45" s="1"/>
  <c r="O13" i="45"/>
  <c r="N13" i="45"/>
  <c r="N26" i="45" s="1"/>
  <c r="M13" i="45"/>
  <c r="M26" i="45" s="1"/>
  <c r="L13" i="45"/>
  <c r="L26" i="45" s="1"/>
  <c r="K13" i="45"/>
  <c r="K26" i="45" s="1"/>
  <c r="J13" i="45"/>
  <c r="J26" i="45" s="1"/>
  <c r="J45" i="45" s="1"/>
  <c r="I13" i="45"/>
  <c r="I26" i="45" s="1"/>
  <c r="H13" i="45"/>
  <c r="H26" i="45" s="1"/>
  <c r="G13" i="45"/>
  <c r="F13" i="45"/>
  <c r="E13" i="45"/>
  <c r="E26" i="45" s="1"/>
  <c r="D13" i="45"/>
  <c r="D26" i="45" s="1"/>
  <c r="C13" i="45"/>
  <c r="C26" i="45" s="1"/>
  <c r="AA50" i="46"/>
  <c r="Y50" i="46"/>
  <c r="Z50" i="46" s="1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D44" i="46" s="1"/>
  <c r="D45" i="46" s="1"/>
  <c r="C43" i="46"/>
  <c r="AA37" i="46"/>
  <c r="AA44" i="46" s="1"/>
  <c r="AA45" i="46" s="1"/>
  <c r="Y37" i="46"/>
  <c r="Y44" i="46" s="1"/>
  <c r="X37" i="46"/>
  <c r="X44" i="46" s="1"/>
  <c r="Z44" i="46" s="1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L44" i="46" s="1"/>
  <c r="L45" i="46" s="1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C37" i="46"/>
  <c r="C44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Y45" i="46" s="1"/>
  <c r="X13" i="46"/>
  <c r="X26" i="46" s="1"/>
  <c r="W13" i="46"/>
  <c r="V13" i="46"/>
  <c r="V26" i="46" s="1"/>
  <c r="U13" i="46"/>
  <c r="U26" i="46" s="1"/>
  <c r="T13" i="46"/>
  <c r="T26" i="46" s="1"/>
  <c r="S13" i="46"/>
  <c r="S26" i="46" s="1"/>
  <c r="R13" i="46"/>
  <c r="R26" i="46" s="1"/>
  <c r="R45" i="46" s="1"/>
  <c r="Q13" i="46"/>
  <c r="Q26" i="46" s="1"/>
  <c r="Q45" i="46" s="1"/>
  <c r="P13" i="46"/>
  <c r="P26" i="46" s="1"/>
  <c r="P45" i="46" s="1"/>
  <c r="O13" i="46"/>
  <c r="N13" i="46"/>
  <c r="N26" i="46" s="1"/>
  <c r="N45" i="46" s="1"/>
  <c r="M13" i="46"/>
  <c r="M26" i="46" s="1"/>
  <c r="L13" i="46"/>
  <c r="L26" i="46" s="1"/>
  <c r="K13" i="46"/>
  <c r="K26" i="46" s="1"/>
  <c r="J13" i="46"/>
  <c r="J26" i="46" s="1"/>
  <c r="J45" i="46" s="1"/>
  <c r="I13" i="46"/>
  <c r="I26" i="46" s="1"/>
  <c r="I45" i="46" s="1"/>
  <c r="H13" i="46"/>
  <c r="H26" i="46" s="1"/>
  <c r="H45" i="46" s="1"/>
  <c r="G13" i="46"/>
  <c r="F13" i="46"/>
  <c r="F26" i="46" s="1"/>
  <c r="E13" i="46"/>
  <c r="E26" i="46" s="1"/>
  <c r="D13" i="46"/>
  <c r="D26" i="46" s="1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4" i="47"/>
  <c r="S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Y44" i="47" s="1"/>
  <c r="X37" i="47"/>
  <c r="X44" i="47" s="1"/>
  <c r="Z44" i="47" s="1"/>
  <c r="W37" i="47"/>
  <c r="W44" i="47" s="1"/>
  <c r="V37" i="47"/>
  <c r="U37" i="47"/>
  <c r="T37" i="47"/>
  <c r="S37" i="47"/>
  <c r="R37" i="47"/>
  <c r="R44" i="47" s="1"/>
  <c r="Q37" i="47"/>
  <c r="Q44" i="47" s="1"/>
  <c r="P37" i="47"/>
  <c r="P44" i="47" s="1"/>
  <c r="O37" i="47"/>
  <c r="O44" i="47" s="1"/>
  <c r="N37" i="47"/>
  <c r="M37" i="47"/>
  <c r="M44" i="47" s="1"/>
  <c r="L37" i="47"/>
  <c r="K37" i="47"/>
  <c r="K44" i="47" s="1"/>
  <c r="K45" i="47" s="1"/>
  <c r="J37" i="47"/>
  <c r="J44" i="47" s="1"/>
  <c r="I37" i="47"/>
  <c r="I44" i="47" s="1"/>
  <c r="H37" i="47"/>
  <c r="H44" i="47" s="1"/>
  <c r="G37" i="47"/>
  <c r="G44" i="47" s="1"/>
  <c r="F37" i="47"/>
  <c r="F44" i="47" s="1"/>
  <c r="E37" i="47"/>
  <c r="E44" i="47" s="1"/>
  <c r="D37" i="47"/>
  <c r="C37" i="47"/>
  <c r="C44" i="47" s="1"/>
  <c r="N26" i="47"/>
  <c r="H26" i="47"/>
  <c r="H45" i="47" s="1"/>
  <c r="F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Y45" i="47" s="1"/>
  <c r="X13" i="47"/>
  <c r="X26" i="47" s="1"/>
  <c r="W13" i="47"/>
  <c r="V13" i="47"/>
  <c r="V26" i="47" s="1"/>
  <c r="U13" i="47"/>
  <c r="U26" i="47" s="1"/>
  <c r="T13" i="47"/>
  <c r="T26" i="47" s="1"/>
  <c r="S13" i="47"/>
  <c r="S26" i="47" s="1"/>
  <c r="R13" i="47"/>
  <c r="R26" i="47" s="1"/>
  <c r="R45" i="47" s="1"/>
  <c r="Q13" i="47"/>
  <c r="Q26" i="47" s="1"/>
  <c r="Q45" i="47" s="1"/>
  <c r="P13" i="47"/>
  <c r="P26" i="47" s="1"/>
  <c r="O13" i="47"/>
  <c r="N13" i="47"/>
  <c r="M13" i="47"/>
  <c r="M26" i="47" s="1"/>
  <c r="L13" i="47"/>
  <c r="L26" i="47" s="1"/>
  <c r="K13" i="47"/>
  <c r="K26" i="47" s="1"/>
  <c r="J13" i="47"/>
  <c r="J26" i="47" s="1"/>
  <c r="J45" i="47" s="1"/>
  <c r="I13" i="47"/>
  <c r="I26" i="47" s="1"/>
  <c r="I45" i="47" s="1"/>
  <c r="H13" i="47"/>
  <c r="G13" i="47"/>
  <c r="F13" i="47"/>
  <c r="E13" i="47"/>
  <c r="E26" i="47" s="1"/>
  <c r="D13" i="47"/>
  <c r="D26" i="47" s="1"/>
  <c r="C13" i="47"/>
  <c r="C26" i="47" s="1"/>
  <c r="C45" i="47" s="1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AA45" i="48" s="1"/>
  <c r="Y37" i="48"/>
  <c r="X37" i="48"/>
  <c r="X44" i="48" s="1"/>
  <c r="W37" i="48"/>
  <c r="W44" i="48" s="1"/>
  <c r="V37" i="48"/>
  <c r="V44" i="48" s="1"/>
  <c r="U37" i="48"/>
  <c r="U44" i="48" s="1"/>
  <c r="T37" i="48"/>
  <c r="S37" i="48"/>
  <c r="S44" i="48" s="1"/>
  <c r="S45" i="48" s="1"/>
  <c r="R37" i="48"/>
  <c r="R44" i="48" s="1"/>
  <c r="Q37" i="48"/>
  <c r="P37" i="48"/>
  <c r="P44" i="48" s="1"/>
  <c r="O37" i="48"/>
  <c r="O44" i="48" s="1"/>
  <c r="N37" i="48"/>
  <c r="N44" i="48" s="1"/>
  <c r="M37" i="48"/>
  <c r="M44" i="48" s="1"/>
  <c r="L37" i="48"/>
  <c r="K37" i="48"/>
  <c r="K44" i="48" s="1"/>
  <c r="K45" i="48" s="1"/>
  <c r="J37" i="48"/>
  <c r="J44" i="48" s="1"/>
  <c r="I37" i="48"/>
  <c r="I44" i="48" s="1"/>
  <c r="H37" i="48"/>
  <c r="H44" i="48" s="1"/>
  <c r="G37" i="48"/>
  <c r="G44" i="48" s="1"/>
  <c r="F37" i="48"/>
  <c r="F44" i="48" s="1"/>
  <c r="E37" i="48"/>
  <c r="E44" i="48" s="1"/>
  <c r="D37" i="48"/>
  <c r="C37" i="48"/>
  <c r="C44" i="48" s="1"/>
  <c r="C45" i="48" s="1"/>
  <c r="AA25" i="48"/>
  <c r="Y25" i="48"/>
  <c r="X25" i="48"/>
  <c r="Z25" i="48" s="1"/>
  <c r="W25" i="48"/>
  <c r="W26" i="48" s="1"/>
  <c r="W45" i="48" s="1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X26" i="48" s="1"/>
  <c r="W13" i="48"/>
  <c r="V13" i="48"/>
  <c r="V26" i="48" s="1"/>
  <c r="U13" i="48"/>
  <c r="U26" i="48" s="1"/>
  <c r="T13" i="48"/>
  <c r="T26" i="48" s="1"/>
  <c r="S13" i="48"/>
  <c r="S26" i="48" s="1"/>
  <c r="R13" i="48"/>
  <c r="R26" i="48" s="1"/>
  <c r="Q13" i="48"/>
  <c r="Q26" i="48" s="1"/>
  <c r="P13" i="48"/>
  <c r="P26" i="48" s="1"/>
  <c r="P45" i="48" s="1"/>
  <c r="O13" i="48"/>
  <c r="N13" i="48"/>
  <c r="N26" i="48" s="1"/>
  <c r="N45" i="48" s="1"/>
  <c r="M13" i="48"/>
  <c r="M26" i="48" s="1"/>
  <c r="L13" i="48"/>
  <c r="L26" i="48" s="1"/>
  <c r="K13" i="48"/>
  <c r="K26" i="48" s="1"/>
  <c r="J13" i="48"/>
  <c r="J26" i="48" s="1"/>
  <c r="J45" i="48" s="1"/>
  <c r="I13" i="48"/>
  <c r="I26" i="48" s="1"/>
  <c r="H13" i="48"/>
  <c r="H26" i="48" s="1"/>
  <c r="H45" i="48" s="1"/>
  <c r="G13" i="48"/>
  <c r="G26" i="48" s="1"/>
  <c r="G45" i="48" s="1"/>
  <c r="F13" i="48"/>
  <c r="F26" i="48" s="1"/>
  <c r="E13" i="48"/>
  <c r="E26" i="48" s="1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4" i="49"/>
  <c r="AA45" i="49" s="1"/>
  <c r="U44" i="49"/>
  <c r="T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Y44" i="49" s="1"/>
  <c r="X37" i="49"/>
  <c r="X44" i="49" s="1"/>
  <c r="Z44" i="49" s="1"/>
  <c r="W37" i="49"/>
  <c r="V37" i="49"/>
  <c r="V44" i="49" s="1"/>
  <c r="U37" i="49"/>
  <c r="T37" i="49"/>
  <c r="S37" i="49"/>
  <c r="S44" i="49" s="1"/>
  <c r="S45" i="49" s="1"/>
  <c r="R37" i="49"/>
  <c r="R44" i="49" s="1"/>
  <c r="R45" i="49" s="1"/>
  <c r="Q37" i="49"/>
  <c r="Q44" i="49" s="1"/>
  <c r="P37" i="49"/>
  <c r="P44" i="49" s="1"/>
  <c r="O37" i="49"/>
  <c r="N37" i="49"/>
  <c r="M37" i="49"/>
  <c r="M44" i="49" s="1"/>
  <c r="L37" i="49"/>
  <c r="K37" i="49"/>
  <c r="K44" i="49" s="1"/>
  <c r="J37" i="49"/>
  <c r="J44" i="49" s="1"/>
  <c r="J45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C37" i="49"/>
  <c r="C44" i="49" s="1"/>
  <c r="C45" i="49" s="1"/>
  <c r="H26" i="49"/>
  <c r="H45" i="49" s="1"/>
  <c r="G26" i="49"/>
  <c r="G45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Z13" i="49" s="1"/>
  <c r="W13" i="49"/>
  <c r="V13" i="49"/>
  <c r="V26" i="49" s="1"/>
  <c r="U13" i="49"/>
  <c r="U26" i="49" s="1"/>
  <c r="U45" i="49" s="1"/>
  <c r="T13" i="49"/>
  <c r="T26" i="49" s="1"/>
  <c r="T45" i="49" s="1"/>
  <c r="S13" i="49"/>
  <c r="S26" i="49" s="1"/>
  <c r="R13" i="49"/>
  <c r="R26" i="49" s="1"/>
  <c r="Q13" i="49"/>
  <c r="Q26" i="49" s="1"/>
  <c r="P13" i="49"/>
  <c r="P26" i="49" s="1"/>
  <c r="O13" i="49"/>
  <c r="N13" i="49"/>
  <c r="N26" i="49" s="1"/>
  <c r="M13" i="49"/>
  <c r="M26" i="49" s="1"/>
  <c r="L13" i="49"/>
  <c r="L26" i="49" s="1"/>
  <c r="K13" i="49"/>
  <c r="K26" i="49" s="1"/>
  <c r="J13" i="49"/>
  <c r="J26" i="49" s="1"/>
  <c r="I13" i="49"/>
  <c r="I26" i="49" s="1"/>
  <c r="H13" i="49"/>
  <c r="G13" i="49"/>
  <c r="F13" i="49"/>
  <c r="F26" i="49" s="1"/>
  <c r="F45" i="49" s="1"/>
  <c r="E13" i="49"/>
  <c r="E26" i="49" s="1"/>
  <c r="D13" i="49"/>
  <c r="D26" i="49" s="1"/>
  <c r="C13" i="49"/>
  <c r="C26" i="49" s="1"/>
  <c r="AA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AA45" i="50" s="1"/>
  <c r="Y37" i="50"/>
  <c r="Y44" i="50" s="1"/>
  <c r="X37" i="50"/>
  <c r="X44" i="50" s="1"/>
  <c r="W37" i="50"/>
  <c r="W44" i="50" s="1"/>
  <c r="V37" i="50"/>
  <c r="V44" i="50" s="1"/>
  <c r="U37" i="50"/>
  <c r="U44" i="50" s="1"/>
  <c r="T37" i="50"/>
  <c r="T44" i="50" s="1"/>
  <c r="S37" i="50"/>
  <c r="S44" i="50" s="1"/>
  <c r="S45" i="50" s="1"/>
  <c r="R37" i="50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K37" i="50"/>
  <c r="K44" i="50" s="1"/>
  <c r="J37" i="50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C37" i="50"/>
  <c r="C44" i="50" s="1"/>
  <c r="C45" i="50" s="1"/>
  <c r="G26" i="50"/>
  <c r="G45" i="50" s="1"/>
  <c r="F26" i="50"/>
  <c r="F45" i="50" s="1"/>
  <c r="AA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Y45" i="50" s="1"/>
  <c r="X13" i="50"/>
  <c r="W13" i="50"/>
  <c r="V13" i="50"/>
  <c r="V26" i="50" s="1"/>
  <c r="U13" i="50"/>
  <c r="U26" i="50" s="1"/>
  <c r="T13" i="50"/>
  <c r="T26" i="50" s="1"/>
  <c r="S13" i="50"/>
  <c r="S26" i="50" s="1"/>
  <c r="R13" i="50"/>
  <c r="R26" i="50" s="1"/>
  <c r="Q13" i="50"/>
  <c r="Q26" i="50" s="1"/>
  <c r="Q45" i="50" s="1"/>
  <c r="P13" i="50"/>
  <c r="P26" i="50" s="1"/>
  <c r="P45" i="50" s="1"/>
  <c r="O13" i="50"/>
  <c r="N13" i="50"/>
  <c r="N26" i="50" s="1"/>
  <c r="N45" i="50" s="1"/>
  <c r="M13" i="50"/>
  <c r="M26" i="50" s="1"/>
  <c r="L13" i="50"/>
  <c r="L26" i="50" s="1"/>
  <c r="K13" i="50"/>
  <c r="K26" i="50" s="1"/>
  <c r="J13" i="50"/>
  <c r="J26" i="50" s="1"/>
  <c r="I13" i="50"/>
  <c r="I26" i="50" s="1"/>
  <c r="I45" i="50" s="1"/>
  <c r="H13" i="50"/>
  <c r="H26" i="50" s="1"/>
  <c r="H45" i="50" s="1"/>
  <c r="G13" i="50"/>
  <c r="F13" i="50"/>
  <c r="E13" i="50"/>
  <c r="E26" i="50" s="1"/>
  <c r="D13" i="50"/>
  <c r="D26" i="50" s="1"/>
  <c r="C13" i="50"/>
  <c r="C26" i="50" s="1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Y44" i="51" s="1"/>
  <c r="X37" i="51"/>
  <c r="W37" i="5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J26" i="51"/>
  <c r="J45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Y26" i="51" s="1"/>
  <c r="Y45" i="51" s="1"/>
  <c r="X13" i="51"/>
  <c r="X26" i="51" s="1"/>
  <c r="W13" i="51"/>
  <c r="W26" i="51" s="1"/>
  <c r="V13" i="51"/>
  <c r="V26" i="51" s="1"/>
  <c r="U13" i="51"/>
  <c r="U26" i="51" s="1"/>
  <c r="T13" i="51"/>
  <c r="T26" i="51" s="1"/>
  <c r="S13" i="51"/>
  <c r="R13" i="51"/>
  <c r="R26" i="51" s="1"/>
  <c r="R45" i="51" s="1"/>
  <c r="Q13" i="51"/>
  <c r="Q26" i="51" s="1"/>
  <c r="Q45" i="51" s="1"/>
  <c r="P13" i="51"/>
  <c r="P26" i="51" s="1"/>
  <c r="P45" i="51" s="1"/>
  <c r="O13" i="51"/>
  <c r="O26" i="51" s="1"/>
  <c r="N13" i="51"/>
  <c r="N26" i="51" s="1"/>
  <c r="M13" i="51"/>
  <c r="M26" i="51" s="1"/>
  <c r="M45" i="51" s="1"/>
  <c r="L13" i="51"/>
  <c r="L26" i="51" s="1"/>
  <c r="L45" i="51" s="1"/>
  <c r="K13" i="51"/>
  <c r="J13" i="51"/>
  <c r="I13" i="51"/>
  <c r="I26" i="51" s="1"/>
  <c r="I45" i="51" s="1"/>
  <c r="H13" i="51"/>
  <c r="H26" i="51" s="1"/>
  <c r="H45" i="51" s="1"/>
  <c r="G13" i="51"/>
  <c r="G26" i="51" s="1"/>
  <c r="F13" i="51"/>
  <c r="F26" i="51" s="1"/>
  <c r="E13" i="51"/>
  <c r="E26" i="51" s="1"/>
  <c r="E45" i="51" s="1"/>
  <c r="D13" i="51"/>
  <c r="D26" i="51" s="1"/>
  <c r="D45" i="51" s="1"/>
  <c r="C13" i="5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W44" i="52"/>
  <c r="O44" i="52"/>
  <c r="G44" i="52"/>
  <c r="AA43" i="52"/>
  <c r="Y43" i="52"/>
  <c r="X43" i="52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W37" i="52"/>
  <c r="V37" i="52"/>
  <c r="V44" i="52" s="1"/>
  <c r="U37" i="52"/>
  <c r="U44" i="52" s="1"/>
  <c r="T37" i="52"/>
  <c r="T44" i="52" s="1"/>
  <c r="S37" i="52"/>
  <c r="R37" i="52"/>
  <c r="R44" i="52" s="1"/>
  <c r="Q37" i="52"/>
  <c r="Q44" i="52" s="1"/>
  <c r="P37" i="52"/>
  <c r="O37" i="52"/>
  <c r="N37" i="52"/>
  <c r="N44" i="52" s="1"/>
  <c r="M37" i="52"/>
  <c r="M44" i="52" s="1"/>
  <c r="L37" i="52"/>
  <c r="K37" i="52"/>
  <c r="K44" i="52" s="1"/>
  <c r="J37" i="52"/>
  <c r="J44" i="52" s="1"/>
  <c r="I37" i="52"/>
  <c r="I44" i="52" s="1"/>
  <c r="H37" i="52"/>
  <c r="G37" i="52"/>
  <c r="F37" i="52"/>
  <c r="F44" i="52" s="1"/>
  <c r="E37" i="52"/>
  <c r="E44" i="52" s="1"/>
  <c r="D37" i="52"/>
  <c r="D44" i="52" s="1"/>
  <c r="C37" i="52"/>
  <c r="C44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Y45" i="52" s="1"/>
  <c r="X13" i="52"/>
  <c r="X26" i="52" s="1"/>
  <c r="W13" i="52"/>
  <c r="W26" i="52" s="1"/>
  <c r="W45" i="52" s="1"/>
  <c r="V13" i="52"/>
  <c r="V26" i="52" s="1"/>
  <c r="V45" i="52" s="1"/>
  <c r="U13" i="52"/>
  <c r="T13" i="52"/>
  <c r="T26" i="52" s="1"/>
  <c r="S13" i="52"/>
  <c r="R13" i="52"/>
  <c r="R26" i="52" s="1"/>
  <c r="R45" i="52" s="1"/>
  <c r="Q13" i="52"/>
  <c r="Q26" i="52" s="1"/>
  <c r="Q45" i="52" s="1"/>
  <c r="P13" i="52"/>
  <c r="P26" i="52" s="1"/>
  <c r="O13" i="52"/>
  <c r="O26" i="52" s="1"/>
  <c r="N13" i="52"/>
  <c r="N26" i="52" s="1"/>
  <c r="N45" i="52" s="1"/>
  <c r="M13" i="52"/>
  <c r="M26" i="52" s="1"/>
  <c r="M45" i="52" s="1"/>
  <c r="L13" i="52"/>
  <c r="L26" i="52" s="1"/>
  <c r="K13" i="52"/>
  <c r="J13" i="52"/>
  <c r="J26" i="52" s="1"/>
  <c r="J45" i="52" s="1"/>
  <c r="I13" i="52"/>
  <c r="I26" i="52" s="1"/>
  <c r="I45" i="52" s="1"/>
  <c r="H13" i="52"/>
  <c r="H26" i="52" s="1"/>
  <c r="G13" i="52"/>
  <c r="G26" i="52" s="1"/>
  <c r="F13" i="52"/>
  <c r="F26" i="52" s="1"/>
  <c r="F45" i="52" s="1"/>
  <c r="E13" i="52"/>
  <c r="E26" i="52" s="1"/>
  <c r="E45" i="52" s="1"/>
  <c r="D13" i="52"/>
  <c r="D26" i="52" s="1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G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H44" i="53" s="1"/>
  <c r="G43" i="53"/>
  <c r="F43" i="53"/>
  <c r="E43" i="53"/>
  <c r="D43" i="53"/>
  <c r="C43" i="53"/>
  <c r="AA37" i="53"/>
  <c r="AA44" i="53" s="1"/>
  <c r="Y37" i="53"/>
  <c r="X37" i="53"/>
  <c r="W37" i="53"/>
  <c r="W44" i="53" s="1"/>
  <c r="V37" i="53"/>
  <c r="V44" i="53" s="1"/>
  <c r="U37" i="53"/>
  <c r="U44" i="53" s="1"/>
  <c r="T37" i="53"/>
  <c r="T44" i="53" s="1"/>
  <c r="S37" i="53"/>
  <c r="S44" i="53" s="1"/>
  <c r="R37" i="53"/>
  <c r="R44" i="53" s="1"/>
  <c r="Q37" i="53"/>
  <c r="P37" i="53"/>
  <c r="O37" i="53"/>
  <c r="O44" i="53" s="1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G37" i="53"/>
  <c r="F37" i="53"/>
  <c r="F44" i="53" s="1"/>
  <c r="E37" i="53"/>
  <c r="E44" i="53" s="1"/>
  <c r="D37" i="53"/>
  <c r="D44" i="53" s="1"/>
  <c r="C37" i="53"/>
  <c r="C44" i="53" s="1"/>
  <c r="AA25" i="53"/>
  <c r="AA26" i="53" s="1"/>
  <c r="AA45" i="53" s="1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Y26" i="53" s="1"/>
  <c r="X13" i="53"/>
  <c r="X26" i="53" s="1"/>
  <c r="W13" i="53"/>
  <c r="W26" i="53" s="1"/>
  <c r="V13" i="53"/>
  <c r="V26" i="53" s="1"/>
  <c r="V45" i="53" s="1"/>
  <c r="U13" i="53"/>
  <c r="U26" i="53" s="1"/>
  <c r="T13" i="53"/>
  <c r="T26" i="53" s="1"/>
  <c r="S13" i="53"/>
  <c r="R13" i="53"/>
  <c r="R26" i="53" s="1"/>
  <c r="R45" i="53" s="1"/>
  <c r="Q13" i="53"/>
  <c r="Q26" i="53" s="1"/>
  <c r="P13" i="53"/>
  <c r="P26" i="53" s="1"/>
  <c r="O13" i="53"/>
  <c r="O26" i="53" s="1"/>
  <c r="N13" i="53"/>
  <c r="N26" i="53" s="1"/>
  <c r="N45" i="53" s="1"/>
  <c r="M13" i="53"/>
  <c r="M26" i="53" s="1"/>
  <c r="L13" i="53"/>
  <c r="L26" i="53" s="1"/>
  <c r="K13" i="53"/>
  <c r="J13" i="53"/>
  <c r="J26" i="53" s="1"/>
  <c r="J45" i="53" s="1"/>
  <c r="I13" i="53"/>
  <c r="I26" i="53" s="1"/>
  <c r="H13" i="53"/>
  <c r="H26" i="53" s="1"/>
  <c r="G13" i="53"/>
  <c r="G26" i="53" s="1"/>
  <c r="G45" i="53" s="1"/>
  <c r="F13" i="53"/>
  <c r="F26" i="53" s="1"/>
  <c r="F45" i="53" s="1"/>
  <c r="E13" i="53"/>
  <c r="E26" i="53" s="1"/>
  <c r="D13" i="53"/>
  <c r="D26" i="53" s="1"/>
  <c r="C13" i="53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W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P44" i="54" s="1"/>
  <c r="O43" i="54"/>
  <c r="N43" i="54"/>
  <c r="M43" i="54"/>
  <c r="L43" i="54"/>
  <c r="K43" i="54"/>
  <c r="J43" i="54"/>
  <c r="I43" i="54"/>
  <c r="H43" i="54"/>
  <c r="H44" i="54" s="1"/>
  <c r="G43" i="54"/>
  <c r="F43" i="54"/>
  <c r="E43" i="54"/>
  <c r="D43" i="54"/>
  <c r="C43" i="54"/>
  <c r="AA37" i="54"/>
  <c r="AA44" i="54" s="1"/>
  <c r="Y37" i="54"/>
  <c r="Y44" i="54" s="1"/>
  <c r="X37" i="54"/>
  <c r="Z37" i="54" s="1"/>
  <c r="W37" i="54"/>
  <c r="V37" i="54"/>
  <c r="V44" i="54" s="1"/>
  <c r="U37" i="54"/>
  <c r="T37" i="54"/>
  <c r="T44" i="54" s="1"/>
  <c r="S37" i="54"/>
  <c r="S44" i="54" s="1"/>
  <c r="R37" i="54"/>
  <c r="R44" i="54" s="1"/>
  <c r="Q37" i="54"/>
  <c r="Q44" i="54" s="1"/>
  <c r="P37" i="54"/>
  <c r="O37" i="54"/>
  <c r="O44" i="54" s="1"/>
  <c r="N37" i="54"/>
  <c r="N44" i="54" s="1"/>
  <c r="M37" i="54"/>
  <c r="L37" i="54"/>
  <c r="L44" i="54" s="1"/>
  <c r="K37" i="54"/>
  <c r="K44" i="54" s="1"/>
  <c r="J37" i="54"/>
  <c r="J44" i="54" s="1"/>
  <c r="I37" i="54"/>
  <c r="I44" i="54" s="1"/>
  <c r="H37" i="54"/>
  <c r="G37" i="54"/>
  <c r="G44" i="54" s="1"/>
  <c r="F37" i="54"/>
  <c r="F44" i="54" s="1"/>
  <c r="E37" i="54"/>
  <c r="D37" i="54"/>
  <c r="D44" i="54" s="1"/>
  <c r="C37" i="54"/>
  <c r="C44" i="54" s="1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Y45" i="54" s="1"/>
  <c r="X13" i="54"/>
  <c r="X26" i="54" s="1"/>
  <c r="W13" i="54"/>
  <c r="W26" i="54" s="1"/>
  <c r="V13" i="54"/>
  <c r="V26" i="54" s="1"/>
  <c r="U13" i="54"/>
  <c r="U26" i="54" s="1"/>
  <c r="T13" i="54"/>
  <c r="T26" i="54" s="1"/>
  <c r="T45" i="54" s="1"/>
  <c r="S13" i="54"/>
  <c r="R13" i="54"/>
  <c r="R26" i="54" s="1"/>
  <c r="Q13" i="54"/>
  <c r="Q26" i="54" s="1"/>
  <c r="Q45" i="54" s="1"/>
  <c r="P13" i="54"/>
  <c r="P26" i="54" s="1"/>
  <c r="P45" i="54" s="1"/>
  <c r="O13" i="54"/>
  <c r="O26" i="54" s="1"/>
  <c r="N13" i="54"/>
  <c r="N26" i="54" s="1"/>
  <c r="M13" i="54"/>
  <c r="M26" i="54" s="1"/>
  <c r="L13" i="54"/>
  <c r="L26" i="54" s="1"/>
  <c r="L45" i="54" s="1"/>
  <c r="K13" i="54"/>
  <c r="J13" i="54"/>
  <c r="J26" i="54" s="1"/>
  <c r="I13" i="54"/>
  <c r="I26" i="54" s="1"/>
  <c r="I45" i="54" s="1"/>
  <c r="H13" i="54"/>
  <c r="H26" i="54" s="1"/>
  <c r="H45" i="54" s="1"/>
  <c r="G13" i="54"/>
  <c r="G26" i="54" s="1"/>
  <c r="F13" i="54"/>
  <c r="F26" i="54" s="1"/>
  <c r="E13" i="54"/>
  <c r="E26" i="54" s="1"/>
  <c r="D13" i="54"/>
  <c r="D26" i="54" s="1"/>
  <c r="D45" i="54" s="1"/>
  <c r="C13" i="54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O44" i="55"/>
  <c r="G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W44" i="55" s="1"/>
  <c r="V37" i="55"/>
  <c r="V44" i="55" s="1"/>
  <c r="U37" i="55"/>
  <c r="U44" i="55" s="1"/>
  <c r="T37" i="55"/>
  <c r="T44" i="55" s="1"/>
  <c r="S37" i="55"/>
  <c r="R37" i="55"/>
  <c r="R44" i="55" s="1"/>
  <c r="Q37" i="55"/>
  <c r="Q44" i="55" s="1"/>
  <c r="P37" i="55"/>
  <c r="O37" i="55"/>
  <c r="N37" i="55"/>
  <c r="N44" i="55" s="1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G37" i="55"/>
  <c r="F37" i="55"/>
  <c r="F44" i="55" s="1"/>
  <c r="E37" i="55"/>
  <c r="E44" i="55" s="1"/>
  <c r="D37" i="55"/>
  <c r="D44" i="55" s="1"/>
  <c r="C37" i="55"/>
  <c r="C44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Y26" i="55" s="1"/>
  <c r="Y45" i="55" s="1"/>
  <c r="X13" i="55"/>
  <c r="X26" i="55" s="1"/>
  <c r="W13" i="55"/>
  <c r="W26" i="55" s="1"/>
  <c r="V13" i="55"/>
  <c r="V26" i="55" s="1"/>
  <c r="V45" i="55" s="1"/>
  <c r="U13" i="55"/>
  <c r="U26" i="55" s="1"/>
  <c r="U45" i="55" s="1"/>
  <c r="T13" i="55"/>
  <c r="T26" i="55" s="1"/>
  <c r="S13" i="55"/>
  <c r="R13" i="55"/>
  <c r="R26" i="55" s="1"/>
  <c r="R45" i="55" s="1"/>
  <c r="Q13" i="55"/>
  <c r="Q26" i="55" s="1"/>
  <c r="Q45" i="55" s="1"/>
  <c r="P13" i="55"/>
  <c r="P26" i="55" s="1"/>
  <c r="O13" i="55"/>
  <c r="O26" i="55" s="1"/>
  <c r="N13" i="55"/>
  <c r="N26" i="55" s="1"/>
  <c r="N45" i="55" s="1"/>
  <c r="M13" i="55"/>
  <c r="M26" i="55" s="1"/>
  <c r="M45" i="55" s="1"/>
  <c r="L13" i="55"/>
  <c r="L26" i="55" s="1"/>
  <c r="K13" i="55"/>
  <c r="J13" i="55"/>
  <c r="J26" i="55" s="1"/>
  <c r="J45" i="55" s="1"/>
  <c r="I13" i="55"/>
  <c r="I26" i="55" s="1"/>
  <c r="I45" i="55" s="1"/>
  <c r="H13" i="55"/>
  <c r="H26" i="55" s="1"/>
  <c r="G13" i="55"/>
  <c r="G26" i="55" s="1"/>
  <c r="F13" i="55"/>
  <c r="F26" i="55" s="1"/>
  <c r="F45" i="55" s="1"/>
  <c r="E13" i="55"/>
  <c r="E26" i="55" s="1"/>
  <c r="E45" i="55" s="1"/>
  <c r="D13" i="55"/>
  <c r="D26" i="55" s="1"/>
  <c r="C13" i="55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X44" i="1" s="1"/>
  <c r="Z44" i="1" s="1"/>
  <c r="W43" i="1"/>
  <c r="V43" i="1"/>
  <c r="U43" i="1"/>
  <c r="T43" i="1"/>
  <c r="S43" i="1"/>
  <c r="R43" i="1"/>
  <c r="Q43" i="1"/>
  <c r="P43" i="1"/>
  <c r="P44" i="1" s="1"/>
  <c r="O43" i="1"/>
  <c r="N43" i="1"/>
  <c r="M43" i="1"/>
  <c r="L43" i="1"/>
  <c r="K43" i="1"/>
  <c r="J43" i="1"/>
  <c r="I43" i="1"/>
  <c r="H43" i="1"/>
  <c r="H44" i="1" s="1"/>
  <c r="G43" i="1"/>
  <c r="F43" i="1"/>
  <c r="E43" i="1"/>
  <c r="D43" i="1"/>
  <c r="C43" i="1"/>
  <c r="AA37" i="1"/>
  <c r="AA44" i="1" s="1"/>
  <c r="Z37" i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D44" i="1" s="1"/>
  <c r="C37" i="1"/>
  <c r="C44" i="1" s="1"/>
  <c r="R26" i="1"/>
  <c r="J26" i="1"/>
  <c r="J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T45" i="1" s="1"/>
  <c r="S13" i="1"/>
  <c r="R13" i="1"/>
  <c r="Q13" i="1"/>
  <c r="Q26" i="1" s="1"/>
  <c r="P13" i="1"/>
  <c r="P26" i="1" s="1"/>
  <c r="O13" i="1"/>
  <c r="O26" i="1" s="1"/>
  <c r="N13" i="1"/>
  <c r="N26" i="1" s="1"/>
  <c r="M13" i="1"/>
  <c r="M26" i="1" s="1"/>
  <c r="L13" i="1"/>
  <c r="L26" i="1" s="1"/>
  <c r="L45" i="1" s="1"/>
  <c r="K13" i="1"/>
  <c r="J13" i="1"/>
  <c r="I13" i="1"/>
  <c r="I26" i="1" s="1"/>
  <c r="H13" i="1"/>
  <c r="H26" i="1" s="1"/>
  <c r="G13" i="1"/>
  <c r="G26" i="1" s="1"/>
  <c r="F13" i="1"/>
  <c r="F26" i="1" s="1"/>
  <c r="E13" i="1"/>
  <c r="E26" i="1" s="1"/>
  <c r="D13" i="1"/>
  <c r="D26" i="1" s="1"/>
  <c r="D45" i="1" s="1"/>
  <c r="C13" i="1"/>
  <c r="C45" i="46" l="1"/>
  <c r="K45" i="43"/>
  <c r="AA45" i="45"/>
  <c r="K26" i="1"/>
  <c r="K45" i="1" s="1"/>
  <c r="U26" i="52"/>
  <c r="U45" i="52" s="1"/>
  <c r="Q44" i="48"/>
  <c r="Q45" i="48" s="1"/>
  <c r="G44" i="45"/>
  <c r="S45" i="43"/>
  <c r="S26" i="42"/>
  <c r="S45" i="42" s="1"/>
  <c r="C44" i="40"/>
  <c r="S44" i="40"/>
  <c r="G44" i="32"/>
  <c r="G45" i="32" s="1"/>
  <c r="W44" i="3"/>
  <c r="W45" i="3" s="1"/>
  <c r="L44" i="52"/>
  <c r="O26" i="48"/>
  <c r="O45" i="48" s="1"/>
  <c r="AA45" i="47"/>
  <c r="G26" i="46"/>
  <c r="G45" i="46" s="1"/>
  <c r="M26" i="35"/>
  <c r="M45" i="35" s="1"/>
  <c r="E44" i="33"/>
  <c r="J44" i="12"/>
  <c r="G45" i="55"/>
  <c r="O45" i="55"/>
  <c r="W45" i="55"/>
  <c r="AA26" i="54"/>
  <c r="G45" i="52"/>
  <c r="O45" i="52"/>
  <c r="AA26" i="51"/>
  <c r="AA45" i="51" s="1"/>
  <c r="K45" i="50"/>
  <c r="D44" i="50"/>
  <c r="D45" i="50" s="1"/>
  <c r="L44" i="50"/>
  <c r="S45" i="47"/>
  <c r="L45" i="45"/>
  <c r="T45" i="45"/>
  <c r="U45" i="43"/>
  <c r="O44" i="41"/>
  <c r="W44" i="41"/>
  <c r="O45" i="38"/>
  <c r="C26" i="1"/>
  <c r="C45" i="1" s="1"/>
  <c r="S44" i="55"/>
  <c r="V44" i="44"/>
  <c r="V45" i="44" s="1"/>
  <c r="AA45" i="43"/>
  <c r="O45" i="41"/>
  <c r="W26" i="37"/>
  <c r="W45" i="37" s="1"/>
  <c r="Z13" i="25"/>
  <c r="X26" i="25"/>
  <c r="F26" i="23"/>
  <c r="G44" i="3"/>
  <c r="W44" i="51"/>
  <c r="V44" i="47"/>
  <c r="O26" i="46"/>
  <c r="O45" i="46" s="1"/>
  <c r="D44" i="40"/>
  <c r="L44" i="40"/>
  <c r="M26" i="26"/>
  <c r="F44" i="19"/>
  <c r="C26" i="54"/>
  <c r="K26" i="54"/>
  <c r="S26" i="54"/>
  <c r="C26" i="51"/>
  <c r="C45" i="51" s="1"/>
  <c r="K26" i="51"/>
  <c r="K45" i="51" s="1"/>
  <c r="S26" i="51"/>
  <c r="S45" i="51" s="1"/>
  <c r="T45" i="50"/>
  <c r="O26" i="49"/>
  <c r="W26" i="49"/>
  <c r="I45" i="48"/>
  <c r="Y45" i="48"/>
  <c r="D44" i="48"/>
  <c r="D45" i="48" s="1"/>
  <c r="L44" i="48"/>
  <c r="T44" i="48"/>
  <c r="T45" i="48" s="1"/>
  <c r="F45" i="40"/>
  <c r="Z25" i="31"/>
  <c r="M45" i="26"/>
  <c r="D45" i="21"/>
  <c r="F45" i="12"/>
  <c r="J44" i="28"/>
  <c r="R44" i="28"/>
  <c r="S26" i="53"/>
  <c r="S45" i="53" s="1"/>
  <c r="C45" i="45"/>
  <c r="T45" i="43"/>
  <c r="L45" i="43"/>
  <c r="O45" i="1"/>
  <c r="W45" i="1"/>
  <c r="T45" i="51"/>
  <c r="U45" i="50"/>
  <c r="P45" i="49"/>
  <c r="X26" i="49"/>
  <c r="R45" i="48"/>
  <c r="O45" i="44"/>
  <c r="O45" i="40"/>
  <c r="S26" i="1"/>
  <c r="S45" i="1" s="1"/>
  <c r="S45" i="45"/>
  <c r="J26" i="17"/>
  <c r="J45" i="17" s="1"/>
  <c r="P45" i="1"/>
  <c r="AA26" i="55"/>
  <c r="AA45" i="55" s="1"/>
  <c r="H44" i="55"/>
  <c r="H45" i="55" s="1"/>
  <c r="P44" i="55"/>
  <c r="P45" i="55" s="1"/>
  <c r="O45" i="53"/>
  <c r="W45" i="53"/>
  <c r="AA26" i="52"/>
  <c r="AA45" i="52" s="1"/>
  <c r="H44" i="52"/>
  <c r="H45" i="52" s="1"/>
  <c r="P44" i="52"/>
  <c r="P45" i="52" s="1"/>
  <c r="X44" i="52"/>
  <c r="Z44" i="52" s="1"/>
  <c r="U45" i="51"/>
  <c r="Z50" i="50"/>
  <c r="I45" i="49"/>
  <c r="Q45" i="49"/>
  <c r="Y45" i="49"/>
  <c r="K45" i="46"/>
  <c r="S45" i="46"/>
  <c r="G26" i="45"/>
  <c r="G45" i="45" s="1"/>
  <c r="O26" i="45"/>
  <c r="O45" i="45" s="1"/>
  <c r="W26" i="45"/>
  <c r="D44" i="45"/>
  <c r="D45" i="45" s="1"/>
  <c r="I45" i="44"/>
  <c r="Q45" i="44"/>
  <c r="Y45" i="44"/>
  <c r="H26" i="44"/>
  <c r="H45" i="44" s="1"/>
  <c r="P26" i="44"/>
  <c r="P45" i="44" s="1"/>
  <c r="O26" i="43"/>
  <c r="O45" i="43" s="1"/>
  <c r="Z44" i="43"/>
  <c r="J45" i="38"/>
  <c r="T45" i="29"/>
  <c r="Z50" i="29"/>
  <c r="H26" i="28"/>
  <c r="H45" i="28" s="1"/>
  <c r="S45" i="23"/>
  <c r="G26" i="22"/>
  <c r="G45" i="22" s="1"/>
  <c r="O26" i="22"/>
  <c r="O45" i="22" s="1"/>
  <c r="W26" i="22"/>
  <c r="W45" i="22" s="1"/>
  <c r="P44" i="53"/>
  <c r="S44" i="52"/>
  <c r="U44" i="47"/>
  <c r="C45" i="43"/>
  <c r="O44" i="32"/>
  <c r="O45" i="32" s="1"/>
  <c r="O44" i="3"/>
  <c r="K26" i="53"/>
  <c r="K45" i="53" s="1"/>
  <c r="Q44" i="53"/>
  <c r="Y44" i="53"/>
  <c r="W44" i="49"/>
  <c r="D45" i="43"/>
  <c r="E26" i="34"/>
  <c r="E45" i="34" s="1"/>
  <c r="U26" i="34"/>
  <c r="U45" i="34" s="1"/>
  <c r="T26" i="30"/>
  <c r="D45" i="28"/>
  <c r="E26" i="26"/>
  <c r="E45" i="26" s="1"/>
  <c r="P44" i="2"/>
  <c r="H45" i="1"/>
  <c r="Q45" i="1"/>
  <c r="Y45" i="1"/>
  <c r="C26" i="55"/>
  <c r="C45" i="55" s="1"/>
  <c r="K26" i="55"/>
  <c r="K45" i="55" s="1"/>
  <c r="S26" i="55"/>
  <c r="S45" i="55" s="1"/>
  <c r="F45" i="54"/>
  <c r="N45" i="54"/>
  <c r="V45" i="54"/>
  <c r="H45" i="53"/>
  <c r="P45" i="53"/>
  <c r="C26" i="52"/>
  <c r="C45" i="52" s="1"/>
  <c r="K26" i="52"/>
  <c r="K45" i="52" s="1"/>
  <c r="S26" i="52"/>
  <c r="S45" i="52" s="1"/>
  <c r="F45" i="51"/>
  <c r="N45" i="51"/>
  <c r="V45" i="51"/>
  <c r="O26" i="50"/>
  <c r="O45" i="50" s="1"/>
  <c r="W26" i="50"/>
  <c r="W45" i="50" s="1"/>
  <c r="D44" i="49"/>
  <c r="L44" i="49"/>
  <c r="L45" i="48"/>
  <c r="G26" i="47"/>
  <c r="G45" i="47" s="1"/>
  <c r="O26" i="47"/>
  <c r="O45" i="47" s="1"/>
  <c r="W26" i="47"/>
  <c r="W45" i="47" s="1"/>
  <c r="T45" i="46"/>
  <c r="H45" i="45"/>
  <c r="P45" i="45"/>
  <c r="R45" i="44"/>
  <c r="D44" i="44"/>
  <c r="P26" i="43"/>
  <c r="P45" i="43" s="1"/>
  <c r="O44" i="42"/>
  <c r="F45" i="36"/>
  <c r="M45" i="29"/>
  <c r="U45" i="29"/>
  <c r="E44" i="27"/>
  <c r="E45" i="27" s="1"/>
  <c r="M44" i="27"/>
  <c r="M45" i="27" s="1"/>
  <c r="U44" i="27"/>
  <c r="N44" i="49"/>
  <c r="N45" i="49" s="1"/>
  <c r="Y44" i="48"/>
  <c r="W44" i="45"/>
  <c r="G26" i="41"/>
  <c r="G45" i="41" s="1"/>
  <c r="W26" i="41"/>
  <c r="W45" i="41" s="1"/>
  <c r="W44" i="39"/>
  <c r="R45" i="1"/>
  <c r="C26" i="53"/>
  <c r="C45" i="53" s="1"/>
  <c r="O44" i="49"/>
  <c r="W26" i="46"/>
  <c r="W45" i="46" s="1"/>
  <c r="X44" i="45"/>
  <c r="Z44" i="45" s="1"/>
  <c r="D44" i="43"/>
  <c r="H44" i="2"/>
  <c r="G45" i="1"/>
  <c r="I45" i="1"/>
  <c r="AA26" i="1"/>
  <c r="AA45" i="1" s="1"/>
  <c r="G45" i="54"/>
  <c r="O45" i="54"/>
  <c r="W45" i="54"/>
  <c r="E44" i="54"/>
  <c r="E45" i="54" s="1"/>
  <c r="M44" i="54"/>
  <c r="M45" i="54" s="1"/>
  <c r="U44" i="54"/>
  <c r="U45" i="54" s="1"/>
  <c r="I45" i="53"/>
  <c r="Q45" i="53"/>
  <c r="Y45" i="53"/>
  <c r="D45" i="52"/>
  <c r="L45" i="52"/>
  <c r="T45" i="52"/>
  <c r="G45" i="51"/>
  <c r="O45" i="51"/>
  <c r="W45" i="51"/>
  <c r="Z13" i="50"/>
  <c r="Z25" i="50"/>
  <c r="X26" i="50"/>
  <c r="X45" i="50" s="1"/>
  <c r="Z45" i="50" s="1"/>
  <c r="J44" i="50"/>
  <c r="J45" i="50" s="1"/>
  <c r="R44" i="50"/>
  <c r="R45" i="50" s="1"/>
  <c r="Z37" i="50"/>
  <c r="K45" i="49"/>
  <c r="U45" i="48"/>
  <c r="Z44" i="48"/>
  <c r="P45" i="47"/>
  <c r="D44" i="47"/>
  <c r="D45" i="47" s="1"/>
  <c r="L44" i="47"/>
  <c r="L45" i="47" s="1"/>
  <c r="T44" i="47"/>
  <c r="T45" i="47" s="1"/>
  <c r="I45" i="45"/>
  <c r="Q45" i="45"/>
  <c r="Y45" i="45"/>
  <c r="C26" i="44"/>
  <c r="C45" i="44" s="1"/>
  <c r="K26" i="44"/>
  <c r="K45" i="44" s="1"/>
  <c r="S26" i="44"/>
  <c r="S45" i="44" s="1"/>
  <c r="AA45" i="44"/>
  <c r="J26" i="43"/>
  <c r="J45" i="43" s="1"/>
  <c r="R26" i="43"/>
  <c r="R45" i="43" s="1"/>
  <c r="Z13" i="43"/>
  <c r="X44" i="42"/>
  <c r="Z37" i="42"/>
  <c r="N45" i="41"/>
  <c r="X44" i="41"/>
  <c r="Z44" i="41" s="1"/>
  <c r="N45" i="37"/>
  <c r="E45" i="33"/>
  <c r="J26" i="16"/>
  <c r="J45" i="16" s="1"/>
  <c r="R26" i="16"/>
  <c r="R45" i="16" s="1"/>
  <c r="N26" i="9"/>
  <c r="F45" i="39"/>
  <c r="H45" i="37"/>
  <c r="P45" i="37"/>
  <c r="F45" i="35"/>
  <c r="G45" i="34"/>
  <c r="O44" i="33"/>
  <c r="W44" i="33"/>
  <c r="F45" i="30"/>
  <c r="N45" i="30"/>
  <c r="V45" i="30"/>
  <c r="F45" i="29"/>
  <c r="N45" i="29"/>
  <c r="P26" i="25"/>
  <c r="P45" i="25" s="1"/>
  <c r="D44" i="21"/>
  <c r="S45" i="18"/>
  <c r="I45" i="11"/>
  <c r="M45" i="10"/>
  <c r="E26" i="10"/>
  <c r="E45" i="10" s="1"/>
  <c r="U26" i="10"/>
  <c r="U45" i="10" s="1"/>
  <c r="N45" i="42"/>
  <c r="J26" i="40"/>
  <c r="J45" i="40" s="1"/>
  <c r="R26" i="40"/>
  <c r="R45" i="40" s="1"/>
  <c r="G45" i="39"/>
  <c r="W45" i="39"/>
  <c r="AA45" i="36"/>
  <c r="J26" i="36"/>
  <c r="J45" i="36" s="1"/>
  <c r="R26" i="36"/>
  <c r="R45" i="36" s="1"/>
  <c r="O45" i="36"/>
  <c r="G45" i="35"/>
  <c r="G44" i="35"/>
  <c r="W44" i="35"/>
  <c r="W45" i="35" s="1"/>
  <c r="O44" i="34"/>
  <c r="O45" i="34" s="1"/>
  <c r="N45" i="33"/>
  <c r="X44" i="33"/>
  <c r="Z44" i="33" s="1"/>
  <c r="W45" i="32"/>
  <c r="C45" i="31"/>
  <c r="K45" i="31"/>
  <c r="S45" i="31"/>
  <c r="AA26" i="31"/>
  <c r="AA45" i="31" s="1"/>
  <c r="G45" i="30"/>
  <c r="W45" i="30"/>
  <c r="G45" i="29"/>
  <c r="O45" i="29"/>
  <c r="W45" i="29"/>
  <c r="J45" i="28"/>
  <c r="R45" i="28"/>
  <c r="E44" i="28"/>
  <c r="E45" i="28" s="1"/>
  <c r="M44" i="28"/>
  <c r="U44" i="28"/>
  <c r="U45" i="28" s="1"/>
  <c r="T45" i="27"/>
  <c r="I26" i="25"/>
  <c r="Q26" i="25"/>
  <c r="Y26" i="25"/>
  <c r="P26" i="24"/>
  <c r="P45" i="24" s="1"/>
  <c r="X26" i="24"/>
  <c r="AA45" i="22"/>
  <c r="R45" i="13"/>
  <c r="X26" i="12"/>
  <c r="Z26" i="12" s="1"/>
  <c r="Z25" i="12"/>
  <c r="Z26" i="2"/>
  <c r="J26" i="41"/>
  <c r="J45" i="41" s="1"/>
  <c r="C45" i="40"/>
  <c r="K45" i="40"/>
  <c r="S45" i="40"/>
  <c r="G44" i="40"/>
  <c r="G45" i="40" s="1"/>
  <c r="W44" i="40"/>
  <c r="W45" i="40" s="1"/>
  <c r="Z50" i="40"/>
  <c r="AA45" i="37"/>
  <c r="J26" i="37"/>
  <c r="J45" i="37" s="1"/>
  <c r="C45" i="36"/>
  <c r="K45" i="36"/>
  <c r="S45" i="36"/>
  <c r="G44" i="36"/>
  <c r="G45" i="36" s="1"/>
  <c r="W44" i="36"/>
  <c r="G45" i="33"/>
  <c r="O45" i="33"/>
  <c r="W45" i="33"/>
  <c r="O44" i="30"/>
  <c r="O45" i="30" s="1"/>
  <c r="Z50" i="30"/>
  <c r="S45" i="28"/>
  <c r="H26" i="26"/>
  <c r="H45" i="26" s="1"/>
  <c r="X26" i="26"/>
  <c r="X45" i="26" s="1"/>
  <c r="Z45" i="26" s="1"/>
  <c r="K45" i="22"/>
  <c r="N45" i="19"/>
  <c r="V45" i="19"/>
  <c r="K45" i="18"/>
  <c r="F45" i="5"/>
  <c r="H45" i="42"/>
  <c r="D45" i="40"/>
  <c r="L45" i="40"/>
  <c r="T45" i="40"/>
  <c r="N45" i="38"/>
  <c r="E45" i="37"/>
  <c r="M45" i="37"/>
  <c r="D45" i="36"/>
  <c r="L45" i="36"/>
  <c r="T45" i="36"/>
  <c r="J44" i="35"/>
  <c r="R44" i="35"/>
  <c r="Z37" i="34"/>
  <c r="H45" i="33"/>
  <c r="G44" i="31"/>
  <c r="O44" i="31"/>
  <c r="O45" i="31" s="1"/>
  <c r="W44" i="31"/>
  <c r="W45" i="31" s="1"/>
  <c r="T45" i="28"/>
  <c r="D45" i="25"/>
  <c r="Z25" i="24"/>
  <c r="K45" i="23"/>
  <c r="Z25" i="23"/>
  <c r="D44" i="22"/>
  <c r="D45" i="22" s="1"/>
  <c r="L44" i="22"/>
  <c r="T44" i="22"/>
  <c r="T45" i="22" s="1"/>
  <c r="O26" i="19"/>
  <c r="O45" i="19" s="1"/>
  <c r="F45" i="18"/>
  <c r="N45" i="18"/>
  <c r="V45" i="18"/>
  <c r="E45" i="16"/>
  <c r="M45" i="16"/>
  <c r="J26" i="15"/>
  <c r="J45" i="15" s="1"/>
  <c r="R26" i="15"/>
  <c r="R45" i="15" s="1"/>
  <c r="O45" i="15"/>
  <c r="X26" i="3"/>
  <c r="Z26" i="3" s="1"/>
  <c r="Z13" i="3"/>
  <c r="E45" i="42"/>
  <c r="E45" i="41"/>
  <c r="M45" i="41"/>
  <c r="R26" i="39"/>
  <c r="R45" i="39" s="1"/>
  <c r="G45" i="38"/>
  <c r="W45" i="38"/>
  <c r="E45" i="36"/>
  <c r="U45" i="36"/>
  <c r="R26" i="35"/>
  <c r="R45" i="35" s="1"/>
  <c r="C44" i="35"/>
  <c r="C45" i="35" s="1"/>
  <c r="K44" i="35"/>
  <c r="K45" i="35" s="1"/>
  <c r="S44" i="35"/>
  <c r="C44" i="34"/>
  <c r="C45" i="34" s="1"/>
  <c r="K44" i="34"/>
  <c r="S44" i="34"/>
  <c r="S45" i="34" s="1"/>
  <c r="J26" i="32"/>
  <c r="J45" i="32" s="1"/>
  <c r="F45" i="31"/>
  <c r="Z37" i="30"/>
  <c r="J26" i="29"/>
  <c r="J45" i="29" s="1"/>
  <c r="M45" i="28"/>
  <c r="Z25" i="26"/>
  <c r="E45" i="25"/>
  <c r="U45" i="25"/>
  <c r="C45" i="24"/>
  <c r="K45" i="24"/>
  <c r="S45" i="24"/>
  <c r="D44" i="24"/>
  <c r="L44" i="24"/>
  <c r="D45" i="23"/>
  <c r="D44" i="23"/>
  <c r="L44" i="23"/>
  <c r="L45" i="23" s="1"/>
  <c r="T44" i="23"/>
  <c r="T45" i="23" s="1"/>
  <c r="U45" i="20"/>
  <c r="U45" i="13"/>
  <c r="U45" i="9"/>
  <c r="Z13" i="8"/>
  <c r="X26" i="8"/>
  <c r="Z26" i="8" s="1"/>
  <c r="H26" i="8"/>
  <c r="E26" i="7"/>
  <c r="E45" i="7" s="1"/>
  <c r="Q45" i="4"/>
  <c r="Y45" i="4"/>
  <c r="H45" i="2"/>
  <c r="P45" i="2"/>
  <c r="AA26" i="39"/>
  <c r="AA45" i="39" s="1"/>
  <c r="P44" i="38"/>
  <c r="P45" i="38" s="1"/>
  <c r="O44" i="38"/>
  <c r="O44" i="37"/>
  <c r="W44" i="37"/>
  <c r="D44" i="35"/>
  <c r="L44" i="35"/>
  <c r="L45" i="35" s="1"/>
  <c r="T44" i="35"/>
  <c r="T45" i="35" s="1"/>
  <c r="D44" i="34"/>
  <c r="L44" i="34"/>
  <c r="T44" i="34"/>
  <c r="AA26" i="33"/>
  <c r="AA45" i="33" s="1"/>
  <c r="J26" i="33"/>
  <c r="J45" i="33" s="1"/>
  <c r="S45" i="30"/>
  <c r="C44" i="30"/>
  <c r="C45" i="30" s="1"/>
  <c r="K44" i="30"/>
  <c r="K45" i="30" s="1"/>
  <c r="S44" i="30"/>
  <c r="M44" i="29"/>
  <c r="U44" i="29"/>
  <c r="H26" i="27"/>
  <c r="H45" i="27" s="1"/>
  <c r="D26" i="26"/>
  <c r="D45" i="26" s="1"/>
  <c r="L26" i="26"/>
  <c r="L45" i="26" s="1"/>
  <c r="T26" i="26"/>
  <c r="T45" i="26" s="1"/>
  <c r="F26" i="25"/>
  <c r="F45" i="25" s="1"/>
  <c r="N26" i="25"/>
  <c r="V26" i="25"/>
  <c r="V45" i="25" s="1"/>
  <c r="D45" i="24"/>
  <c r="L45" i="24"/>
  <c r="T45" i="24"/>
  <c r="E26" i="23"/>
  <c r="E45" i="23" s="1"/>
  <c r="M26" i="23"/>
  <c r="M45" i="23" s="1"/>
  <c r="U26" i="23"/>
  <c r="C45" i="21"/>
  <c r="R44" i="13"/>
  <c r="C44" i="7"/>
  <c r="K44" i="7"/>
  <c r="S44" i="7"/>
  <c r="R45" i="3"/>
  <c r="S45" i="22"/>
  <c r="P26" i="20"/>
  <c r="P45" i="20" s="1"/>
  <c r="D44" i="20"/>
  <c r="H26" i="19"/>
  <c r="O44" i="18"/>
  <c r="F45" i="17"/>
  <c r="N45" i="17"/>
  <c r="V45" i="17"/>
  <c r="V45" i="16"/>
  <c r="C45" i="15"/>
  <c r="K45" i="15"/>
  <c r="S45" i="15"/>
  <c r="G44" i="15"/>
  <c r="G45" i="15" s="1"/>
  <c r="W44" i="15"/>
  <c r="N45" i="13"/>
  <c r="V45" i="13"/>
  <c r="F44" i="12"/>
  <c r="N44" i="12"/>
  <c r="N45" i="12" s="1"/>
  <c r="V44" i="12"/>
  <c r="V45" i="12" s="1"/>
  <c r="E26" i="11"/>
  <c r="M26" i="11"/>
  <c r="U26" i="11"/>
  <c r="N26" i="10"/>
  <c r="N45" i="10" s="1"/>
  <c r="O45" i="9"/>
  <c r="W45" i="9"/>
  <c r="Z37" i="9"/>
  <c r="X44" i="9"/>
  <c r="Z44" i="9" s="1"/>
  <c r="I45" i="8"/>
  <c r="Y45" i="8"/>
  <c r="G26" i="7"/>
  <c r="O26" i="7"/>
  <c r="O45" i="7" s="1"/>
  <c r="W26" i="7"/>
  <c r="W45" i="7" s="1"/>
  <c r="F26" i="7"/>
  <c r="N26" i="7"/>
  <c r="V26" i="7"/>
  <c r="AA44" i="6"/>
  <c r="AA45" i="6" s="1"/>
  <c r="Z50" i="5"/>
  <c r="G26" i="2"/>
  <c r="G45" i="2" s="1"/>
  <c r="O26" i="2"/>
  <c r="O45" i="2" s="1"/>
  <c r="W26" i="2"/>
  <c r="W45" i="2" s="1"/>
  <c r="S45" i="21"/>
  <c r="R26" i="18"/>
  <c r="R45" i="18" s="1"/>
  <c r="G45" i="17"/>
  <c r="O44" i="17"/>
  <c r="O45" i="17" s="1"/>
  <c r="K45" i="12"/>
  <c r="AA45" i="12"/>
  <c r="X26" i="9"/>
  <c r="N45" i="6"/>
  <c r="C44" i="6"/>
  <c r="C45" i="6" s="1"/>
  <c r="K44" i="6"/>
  <c r="S44" i="6"/>
  <c r="T45" i="21"/>
  <c r="C26" i="20"/>
  <c r="C45" i="20" s="1"/>
  <c r="K26" i="20"/>
  <c r="K45" i="20" s="1"/>
  <c r="S26" i="20"/>
  <c r="S45" i="20" s="1"/>
  <c r="AA45" i="19"/>
  <c r="D44" i="19"/>
  <c r="H45" i="17"/>
  <c r="Z37" i="17"/>
  <c r="Z50" i="17"/>
  <c r="H44" i="14"/>
  <c r="G45" i="11"/>
  <c r="O45" i="11"/>
  <c r="W45" i="11"/>
  <c r="AA44" i="11"/>
  <c r="J44" i="11"/>
  <c r="J45" i="11" s="1"/>
  <c r="H45" i="10"/>
  <c r="P45" i="10"/>
  <c r="I45" i="9"/>
  <c r="Q45" i="9"/>
  <c r="AA44" i="9"/>
  <c r="F44" i="7"/>
  <c r="F45" i="7" s="1"/>
  <c r="N44" i="7"/>
  <c r="N45" i="7" s="1"/>
  <c r="V44" i="7"/>
  <c r="V45" i="7" s="1"/>
  <c r="O44" i="5"/>
  <c r="G44" i="4"/>
  <c r="O44" i="4"/>
  <c r="W44" i="4"/>
  <c r="Z44" i="21"/>
  <c r="D26" i="20"/>
  <c r="D45" i="20" s="1"/>
  <c r="L26" i="20"/>
  <c r="L45" i="20" s="1"/>
  <c r="T26" i="20"/>
  <c r="T45" i="20" s="1"/>
  <c r="C45" i="19"/>
  <c r="K45" i="19"/>
  <c r="F45" i="19"/>
  <c r="L45" i="19"/>
  <c r="C45" i="18"/>
  <c r="Z44" i="17"/>
  <c r="F45" i="15"/>
  <c r="V45" i="15"/>
  <c r="C45" i="14"/>
  <c r="AA45" i="14"/>
  <c r="J44" i="14"/>
  <c r="R44" i="14"/>
  <c r="I45" i="10"/>
  <c r="V45" i="10"/>
  <c r="AA44" i="10"/>
  <c r="AA45" i="10" s="1"/>
  <c r="J44" i="10"/>
  <c r="R44" i="10"/>
  <c r="AA26" i="9"/>
  <c r="J26" i="9"/>
  <c r="J45" i="9" s="1"/>
  <c r="C44" i="9"/>
  <c r="C45" i="9" s="1"/>
  <c r="K44" i="9"/>
  <c r="K45" i="9" s="1"/>
  <c r="S44" i="9"/>
  <c r="S45" i="9" s="1"/>
  <c r="J45" i="5"/>
  <c r="R45" i="5"/>
  <c r="Z43" i="5"/>
  <c r="C26" i="4"/>
  <c r="K26" i="4"/>
  <c r="S26" i="4"/>
  <c r="AA26" i="4"/>
  <c r="J45" i="4"/>
  <c r="D26" i="3"/>
  <c r="D45" i="3" s="1"/>
  <c r="L26" i="3"/>
  <c r="L45" i="3" s="1"/>
  <c r="T26" i="3"/>
  <c r="T45" i="3" s="1"/>
  <c r="O44" i="2"/>
  <c r="G26" i="21"/>
  <c r="W26" i="21"/>
  <c r="U45" i="19"/>
  <c r="G45" i="18"/>
  <c r="O45" i="18"/>
  <c r="F45" i="14"/>
  <c r="V45" i="14"/>
  <c r="G45" i="12"/>
  <c r="O45" i="12"/>
  <c r="W45" i="12"/>
  <c r="C45" i="10"/>
  <c r="T45" i="10"/>
  <c r="D45" i="9"/>
  <c r="L45" i="9"/>
  <c r="N26" i="8"/>
  <c r="N45" i="8" s="1"/>
  <c r="V26" i="8"/>
  <c r="AA44" i="8"/>
  <c r="AA45" i="8" s="1"/>
  <c r="K45" i="6"/>
  <c r="S45" i="6"/>
  <c r="J26" i="6"/>
  <c r="J45" i="6" s="1"/>
  <c r="R26" i="6"/>
  <c r="R45" i="6" s="1"/>
  <c r="O44" i="6"/>
  <c r="AA44" i="5"/>
  <c r="AA44" i="4"/>
  <c r="N26" i="3"/>
  <c r="N45" i="3" s="1"/>
  <c r="V26" i="3"/>
  <c r="V45" i="3" s="1"/>
  <c r="D26" i="2"/>
  <c r="L26" i="2"/>
  <c r="T26" i="2"/>
  <c r="H45" i="21"/>
  <c r="Z25" i="21"/>
  <c r="Z44" i="19"/>
  <c r="Z50" i="19"/>
  <c r="H26" i="18"/>
  <c r="H45" i="18" s="1"/>
  <c r="P26" i="18"/>
  <c r="X26" i="18"/>
  <c r="D45" i="16"/>
  <c r="L45" i="16"/>
  <c r="T45" i="16"/>
  <c r="O44" i="16"/>
  <c r="O45" i="16" s="1"/>
  <c r="W44" i="16"/>
  <c r="W45" i="16" s="1"/>
  <c r="G45" i="14"/>
  <c r="W45" i="14"/>
  <c r="E44" i="14"/>
  <c r="E45" i="14" s="1"/>
  <c r="M44" i="14"/>
  <c r="M45" i="14" s="1"/>
  <c r="U44" i="14"/>
  <c r="U45" i="14" s="1"/>
  <c r="H26" i="12"/>
  <c r="H45" i="12" s="1"/>
  <c r="F44" i="11"/>
  <c r="F45" i="11" s="1"/>
  <c r="N44" i="11"/>
  <c r="N45" i="11" s="1"/>
  <c r="V44" i="11"/>
  <c r="V45" i="11" s="1"/>
  <c r="M45" i="9"/>
  <c r="N45" i="9"/>
  <c r="F44" i="9"/>
  <c r="F45" i="9" s="1"/>
  <c r="C44" i="8"/>
  <c r="C45" i="8" s="1"/>
  <c r="K44" i="8"/>
  <c r="K45" i="8" s="1"/>
  <c r="S44" i="8"/>
  <c r="S45" i="8" s="1"/>
  <c r="AA44" i="7"/>
  <c r="D26" i="6"/>
  <c r="D45" i="6" s="1"/>
  <c r="L26" i="6"/>
  <c r="T26" i="6"/>
  <c r="C44" i="5"/>
  <c r="K44" i="5"/>
  <c r="S44" i="5"/>
  <c r="C44" i="4"/>
  <c r="K44" i="4"/>
  <c r="S44" i="4"/>
  <c r="G26" i="3"/>
  <c r="O26" i="3"/>
  <c r="W26" i="3"/>
  <c r="E26" i="2"/>
  <c r="E45" i="2" s="1"/>
  <c r="M26" i="2"/>
  <c r="M45" i="2" s="1"/>
  <c r="U26" i="2"/>
  <c r="U45" i="2" s="1"/>
  <c r="D45" i="55"/>
  <c r="L45" i="55"/>
  <c r="T45" i="55"/>
  <c r="X45" i="47"/>
  <c r="Z45" i="47" s="1"/>
  <c r="Z26" i="47"/>
  <c r="Z26" i="53"/>
  <c r="Z26" i="51"/>
  <c r="D45" i="49"/>
  <c r="L45" i="49"/>
  <c r="D45" i="44"/>
  <c r="R45" i="54"/>
  <c r="Z26" i="54"/>
  <c r="U45" i="1"/>
  <c r="AA45" i="54"/>
  <c r="D45" i="53"/>
  <c r="T45" i="53"/>
  <c r="X45" i="48"/>
  <c r="Z45" i="48" s="1"/>
  <c r="Z26" i="48"/>
  <c r="X45" i="46"/>
  <c r="Z45" i="46" s="1"/>
  <c r="Z26" i="46"/>
  <c r="X45" i="1"/>
  <c r="Z26" i="1"/>
  <c r="E45" i="1"/>
  <c r="M45" i="1"/>
  <c r="L45" i="53"/>
  <c r="F45" i="1"/>
  <c r="N45" i="1"/>
  <c r="V45" i="1"/>
  <c r="Z26" i="55"/>
  <c r="C45" i="54"/>
  <c r="K45" i="54"/>
  <c r="S45" i="54"/>
  <c r="J45" i="54"/>
  <c r="E45" i="53"/>
  <c r="M45" i="53"/>
  <c r="U45" i="53"/>
  <c r="X45" i="52"/>
  <c r="Z45" i="52" s="1"/>
  <c r="Z26" i="52"/>
  <c r="L45" i="50"/>
  <c r="E45" i="48"/>
  <c r="Z37" i="55"/>
  <c r="X44" i="55"/>
  <c r="Z44" i="55" s="1"/>
  <c r="X44" i="53"/>
  <c r="Z44" i="53" s="1"/>
  <c r="E45" i="49"/>
  <c r="X45" i="49"/>
  <c r="Z45" i="49" s="1"/>
  <c r="Z26" i="49"/>
  <c r="X44" i="32"/>
  <c r="Z37" i="32"/>
  <c r="X44" i="54"/>
  <c r="Z44" i="54" s="1"/>
  <c r="Z37" i="53"/>
  <c r="Z43" i="1"/>
  <c r="V45" i="45"/>
  <c r="Z13" i="46"/>
  <c r="V45" i="46"/>
  <c r="X26" i="44"/>
  <c r="E45" i="43"/>
  <c r="M45" i="43"/>
  <c r="Q45" i="41"/>
  <c r="F45" i="38"/>
  <c r="K45" i="38"/>
  <c r="Z37" i="31"/>
  <c r="O45" i="21"/>
  <c r="X45" i="43"/>
  <c r="U45" i="41"/>
  <c r="L45" i="21"/>
  <c r="Z13" i="47"/>
  <c r="V45" i="47"/>
  <c r="F45" i="45"/>
  <c r="X26" i="45"/>
  <c r="E45" i="44"/>
  <c r="M45" i="44"/>
  <c r="G45" i="44"/>
  <c r="H45" i="43"/>
  <c r="X44" i="40"/>
  <c r="Z37" i="40"/>
  <c r="J45" i="34"/>
  <c r="M45" i="48"/>
  <c r="X45" i="37"/>
  <c r="Z45" i="37" s="1"/>
  <c r="Z26" i="37"/>
  <c r="Z26" i="36"/>
  <c r="M45" i="50"/>
  <c r="M45" i="49"/>
  <c r="W45" i="44"/>
  <c r="Z26" i="32"/>
  <c r="Z26" i="31"/>
  <c r="V44" i="26"/>
  <c r="Z26" i="13"/>
  <c r="X44" i="12"/>
  <c r="Z44" i="12" s="1"/>
  <c r="Z37" i="12"/>
  <c r="Z13" i="48"/>
  <c r="V45" i="48"/>
  <c r="F45" i="46"/>
  <c r="E45" i="45"/>
  <c r="M45" i="45"/>
  <c r="P45" i="42"/>
  <c r="X45" i="42"/>
  <c r="H45" i="41"/>
  <c r="P45" i="41"/>
  <c r="Z26" i="41"/>
  <c r="Z26" i="39"/>
  <c r="U45" i="37"/>
  <c r="F45" i="34"/>
  <c r="K45" i="34"/>
  <c r="I45" i="31"/>
  <c r="Z37" i="52"/>
  <c r="E45" i="50"/>
  <c r="S26" i="35"/>
  <c r="S45" i="35" s="1"/>
  <c r="Z43" i="52"/>
  <c r="P45" i="33"/>
  <c r="Z13" i="1"/>
  <c r="Z13" i="55"/>
  <c r="Z13" i="54"/>
  <c r="Z13" i="53"/>
  <c r="Z13" i="52"/>
  <c r="Z13" i="51"/>
  <c r="V45" i="50"/>
  <c r="Z44" i="50"/>
  <c r="V45" i="49"/>
  <c r="F45" i="47"/>
  <c r="E45" i="46"/>
  <c r="M45" i="46"/>
  <c r="U45" i="46"/>
  <c r="N45" i="44"/>
  <c r="Q26" i="42"/>
  <c r="Y26" i="42"/>
  <c r="Z25" i="42"/>
  <c r="Z26" i="40"/>
  <c r="Z37" i="39"/>
  <c r="Q45" i="37"/>
  <c r="X44" i="36"/>
  <c r="Z44" i="36" s="1"/>
  <c r="Z37" i="36"/>
  <c r="H44" i="35"/>
  <c r="X44" i="35"/>
  <c r="Z44" i="35" s="1"/>
  <c r="W45" i="34"/>
  <c r="U45" i="27"/>
  <c r="Z26" i="25"/>
  <c r="N44" i="47"/>
  <c r="N45" i="47" s="1"/>
  <c r="D26" i="35"/>
  <c r="D45" i="35" s="1"/>
  <c r="Z26" i="33"/>
  <c r="N45" i="21"/>
  <c r="Z13" i="10"/>
  <c r="X26" i="10"/>
  <c r="X44" i="51"/>
  <c r="Z44" i="51" s="1"/>
  <c r="Z37" i="51"/>
  <c r="F45" i="48"/>
  <c r="E45" i="47"/>
  <c r="M45" i="47"/>
  <c r="U45" i="47"/>
  <c r="N45" i="45"/>
  <c r="I26" i="43"/>
  <c r="I45" i="43" s="1"/>
  <c r="Q26" i="43"/>
  <c r="Q45" i="43" s="1"/>
  <c r="Y26" i="43"/>
  <c r="Y45" i="43" s="1"/>
  <c r="Z25" i="43"/>
  <c r="R45" i="42"/>
  <c r="Z13" i="42"/>
  <c r="AA45" i="38"/>
  <c r="G45" i="37"/>
  <c r="O45" i="37"/>
  <c r="W45" i="36"/>
  <c r="I44" i="35"/>
  <c r="I45" i="35" s="1"/>
  <c r="Q44" i="35"/>
  <c r="Y44" i="35"/>
  <c r="Y45" i="35" s="1"/>
  <c r="U45" i="33"/>
  <c r="G45" i="31"/>
  <c r="J45" i="30"/>
  <c r="J26" i="25"/>
  <c r="J45" i="25" s="1"/>
  <c r="R26" i="25"/>
  <c r="R45" i="25" s="1"/>
  <c r="I45" i="25"/>
  <c r="Q45" i="25"/>
  <c r="Y45" i="25"/>
  <c r="I44" i="40"/>
  <c r="Q44" i="40"/>
  <c r="Q45" i="40" s="1"/>
  <c r="Y44" i="40"/>
  <c r="Y45" i="40" s="1"/>
  <c r="Z43" i="40"/>
  <c r="J45" i="39"/>
  <c r="H45" i="38"/>
  <c r="X45" i="38"/>
  <c r="I44" i="36"/>
  <c r="I45" i="36" s="1"/>
  <c r="Q44" i="36"/>
  <c r="Q45" i="36" s="1"/>
  <c r="Y44" i="36"/>
  <c r="Y45" i="36" s="1"/>
  <c r="J45" i="35"/>
  <c r="H45" i="34"/>
  <c r="P45" i="34"/>
  <c r="X45" i="34"/>
  <c r="I44" i="32"/>
  <c r="I45" i="32" s="1"/>
  <c r="Q44" i="32"/>
  <c r="Q45" i="32" s="1"/>
  <c r="Y44" i="32"/>
  <c r="Y45" i="32" s="1"/>
  <c r="J45" i="31"/>
  <c r="H45" i="30"/>
  <c r="P45" i="30"/>
  <c r="X45" i="30"/>
  <c r="AA26" i="29"/>
  <c r="AA45" i="29" s="1"/>
  <c r="T45" i="25"/>
  <c r="E26" i="18"/>
  <c r="E45" i="18" s="1"/>
  <c r="M26" i="18"/>
  <c r="M45" i="18" s="1"/>
  <c r="U26" i="18"/>
  <c r="U45" i="18" s="1"/>
  <c r="L45" i="42"/>
  <c r="T45" i="42"/>
  <c r="I45" i="40"/>
  <c r="R45" i="38"/>
  <c r="R45" i="34"/>
  <c r="R45" i="30"/>
  <c r="X26" i="28"/>
  <c r="Z25" i="28"/>
  <c r="X44" i="26"/>
  <c r="Z44" i="26" s="1"/>
  <c r="Z37" i="26"/>
  <c r="Z37" i="49"/>
  <c r="Z37" i="48"/>
  <c r="Z37" i="47"/>
  <c r="Z37" i="46"/>
  <c r="Z37" i="45"/>
  <c r="Z37" i="44"/>
  <c r="Z37" i="43"/>
  <c r="D45" i="41"/>
  <c r="L45" i="41"/>
  <c r="T45" i="41"/>
  <c r="I44" i="41"/>
  <c r="I45" i="41" s="1"/>
  <c r="Q44" i="41"/>
  <c r="Y44" i="41"/>
  <c r="Y45" i="41" s="1"/>
  <c r="H45" i="39"/>
  <c r="P45" i="39"/>
  <c r="X45" i="39"/>
  <c r="Z45" i="39" s="1"/>
  <c r="Q45" i="39"/>
  <c r="D45" i="37"/>
  <c r="L45" i="37"/>
  <c r="T45" i="37"/>
  <c r="I44" i="37"/>
  <c r="I45" i="37" s="1"/>
  <c r="Q44" i="37"/>
  <c r="Y44" i="37"/>
  <c r="Y45" i="37" s="1"/>
  <c r="H45" i="35"/>
  <c r="P45" i="35"/>
  <c r="X45" i="35"/>
  <c r="Q45" i="35"/>
  <c r="D45" i="33"/>
  <c r="L45" i="33"/>
  <c r="T45" i="33"/>
  <c r="I44" i="33"/>
  <c r="Q44" i="33"/>
  <c r="Q45" i="33" s="1"/>
  <c r="Y44" i="33"/>
  <c r="Y45" i="33" s="1"/>
  <c r="H45" i="31"/>
  <c r="P45" i="31"/>
  <c r="X45" i="31"/>
  <c r="Z45" i="31" s="1"/>
  <c r="Q45" i="31"/>
  <c r="Y26" i="28"/>
  <c r="Y45" i="28" s="1"/>
  <c r="Z13" i="28"/>
  <c r="I45" i="33"/>
  <c r="R45" i="31"/>
  <c r="E45" i="29"/>
  <c r="X26" i="27"/>
  <c r="Z25" i="27"/>
  <c r="W45" i="26"/>
  <c r="AA45" i="23"/>
  <c r="G26" i="42"/>
  <c r="G45" i="42" s="1"/>
  <c r="O26" i="42"/>
  <c r="O45" i="42" s="1"/>
  <c r="W26" i="42"/>
  <c r="W45" i="42" s="1"/>
  <c r="I44" i="42"/>
  <c r="I45" i="42" s="1"/>
  <c r="Q44" i="42"/>
  <c r="Y44" i="42"/>
  <c r="Z44" i="42" s="1"/>
  <c r="H45" i="40"/>
  <c r="P45" i="40"/>
  <c r="X45" i="40"/>
  <c r="D45" i="38"/>
  <c r="L45" i="38"/>
  <c r="T45" i="38"/>
  <c r="Z26" i="38"/>
  <c r="I44" i="38"/>
  <c r="I45" i="38" s="1"/>
  <c r="Q44" i="38"/>
  <c r="Q45" i="38" s="1"/>
  <c r="Y44" i="38"/>
  <c r="Y45" i="38" s="1"/>
  <c r="H45" i="36"/>
  <c r="P45" i="36"/>
  <c r="D45" i="34"/>
  <c r="L45" i="34"/>
  <c r="T45" i="34"/>
  <c r="Z26" i="34"/>
  <c r="I44" i="34"/>
  <c r="I45" i="34" s="1"/>
  <c r="Q44" i="34"/>
  <c r="Q45" i="34" s="1"/>
  <c r="Y44" i="34"/>
  <c r="Y45" i="34" s="1"/>
  <c r="H45" i="32"/>
  <c r="P45" i="32"/>
  <c r="X45" i="32"/>
  <c r="D45" i="30"/>
  <c r="L45" i="30"/>
  <c r="T45" i="30"/>
  <c r="Z26" i="30"/>
  <c r="I44" i="30"/>
  <c r="I45" i="30" s="1"/>
  <c r="Q44" i="30"/>
  <c r="Q45" i="30" s="1"/>
  <c r="Y44" i="30"/>
  <c r="Y45" i="30" s="1"/>
  <c r="V45" i="29"/>
  <c r="Z13" i="27"/>
  <c r="J26" i="26"/>
  <c r="J45" i="26" s="1"/>
  <c r="R26" i="26"/>
  <c r="R45" i="26" s="1"/>
  <c r="X44" i="25"/>
  <c r="Z44" i="25" s="1"/>
  <c r="Z37" i="25"/>
  <c r="I26" i="20"/>
  <c r="I45" i="20" s="1"/>
  <c r="Q26" i="20"/>
  <c r="Q45" i="20" s="1"/>
  <c r="Y26" i="20"/>
  <c r="Y45" i="20" s="1"/>
  <c r="Z25" i="20"/>
  <c r="W45" i="27"/>
  <c r="X44" i="27"/>
  <c r="Z44" i="27" s="1"/>
  <c r="Z37" i="27"/>
  <c r="G45" i="25"/>
  <c r="F45" i="24"/>
  <c r="X26" i="22"/>
  <c r="Z13" i="22"/>
  <c r="I45" i="19"/>
  <c r="Q45" i="19"/>
  <c r="Y45" i="19"/>
  <c r="H45" i="19"/>
  <c r="Z25" i="19"/>
  <c r="X26" i="19"/>
  <c r="W45" i="19"/>
  <c r="W45" i="18"/>
  <c r="W45" i="28"/>
  <c r="X44" i="28"/>
  <c r="Z44" i="28" s="1"/>
  <c r="Z37" i="28"/>
  <c r="G45" i="26"/>
  <c r="N45" i="25"/>
  <c r="H45" i="25"/>
  <c r="G45" i="21"/>
  <c r="W45" i="21"/>
  <c r="Z13" i="19"/>
  <c r="J45" i="14"/>
  <c r="X44" i="29"/>
  <c r="Z44" i="29" s="1"/>
  <c r="Z37" i="29"/>
  <c r="G45" i="27"/>
  <c r="F45" i="26"/>
  <c r="N45" i="26"/>
  <c r="V45" i="26"/>
  <c r="X26" i="21"/>
  <c r="Z13" i="21"/>
  <c r="O45" i="20"/>
  <c r="S45" i="19"/>
  <c r="X26" i="29"/>
  <c r="G45" i="28"/>
  <c r="F45" i="27"/>
  <c r="N45" i="27"/>
  <c r="V45" i="27"/>
  <c r="O45" i="25"/>
  <c r="Z26" i="24"/>
  <c r="D45" i="19"/>
  <c r="Z13" i="41"/>
  <c r="Z13" i="40"/>
  <c r="Z13" i="39"/>
  <c r="Z13" i="38"/>
  <c r="Z13" i="37"/>
  <c r="Z13" i="36"/>
  <c r="Z13" i="35"/>
  <c r="Z13" i="34"/>
  <c r="Z13" i="33"/>
  <c r="Z13" i="32"/>
  <c r="Z13" i="31"/>
  <c r="Z13" i="30"/>
  <c r="R26" i="29"/>
  <c r="R45" i="29" s="1"/>
  <c r="F45" i="28"/>
  <c r="N45" i="28"/>
  <c r="V45" i="28"/>
  <c r="O45" i="26"/>
  <c r="J26" i="24"/>
  <c r="J45" i="24" s="1"/>
  <c r="R26" i="24"/>
  <c r="R45" i="24" s="1"/>
  <c r="Z13" i="24"/>
  <c r="I26" i="23"/>
  <c r="I45" i="23" s="1"/>
  <c r="Q26" i="23"/>
  <c r="Q45" i="23" s="1"/>
  <c r="Y26" i="23"/>
  <c r="Y45" i="23" s="1"/>
  <c r="X45" i="23"/>
  <c r="Z45" i="23" s="1"/>
  <c r="Z26" i="23"/>
  <c r="L45" i="22"/>
  <c r="H26" i="20"/>
  <c r="H45" i="20" s="1"/>
  <c r="X26" i="20"/>
  <c r="G45" i="20"/>
  <c r="W45" i="20"/>
  <c r="V45" i="20"/>
  <c r="V45" i="24"/>
  <c r="V45" i="21"/>
  <c r="X45" i="17"/>
  <c r="Z45" i="17" s="1"/>
  <c r="Z26" i="17"/>
  <c r="U45" i="16"/>
  <c r="W45" i="24"/>
  <c r="X44" i="24"/>
  <c r="Z44" i="24" s="1"/>
  <c r="Z37" i="24"/>
  <c r="U45" i="23"/>
  <c r="F45" i="23"/>
  <c r="V45" i="23"/>
  <c r="V45" i="22"/>
  <c r="F45" i="20"/>
  <c r="E45" i="19"/>
  <c r="M45" i="19"/>
  <c r="G45" i="19"/>
  <c r="W45" i="15"/>
  <c r="X44" i="15"/>
  <c r="Z44" i="15" s="1"/>
  <c r="Z37" i="15"/>
  <c r="G45" i="23"/>
  <c r="W45" i="23"/>
  <c r="F45" i="21"/>
  <c r="E45" i="20"/>
  <c r="M45" i="20"/>
  <c r="J45" i="13"/>
  <c r="F45" i="22"/>
  <c r="E45" i="21"/>
  <c r="M45" i="21"/>
  <c r="U45" i="21"/>
  <c r="H45" i="16"/>
  <c r="P45" i="16"/>
  <c r="X45" i="16"/>
  <c r="Z45" i="16" s="1"/>
  <c r="Z26" i="16"/>
  <c r="Z26" i="15"/>
  <c r="K45" i="13"/>
  <c r="E45" i="22"/>
  <c r="M45" i="22"/>
  <c r="U45" i="22"/>
  <c r="N45" i="20"/>
  <c r="AA26" i="15"/>
  <c r="AA45" i="15" s="1"/>
  <c r="S45" i="14"/>
  <c r="I44" i="14"/>
  <c r="I45" i="14" s="1"/>
  <c r="Q44" i="14"/>
  <c r="Q45" i="14" s="1"/>
  <c r="Y44" i="14"/>
  <c r="Y45" i="14" s="1"/>
  <c r="Z43" i="14"/>
  <c r="X44" i="14"/>
  <c r="Z44" i="14" s="1"/>
  <c r="E45" i="11"/>
  <c r="M45" i="11"/>
  <c r="U45" i="11"/>
  <c r="P45" i="18"/>
  <c r="X45" i="18"/>
  <c r="Z45" i="18" s="1"/>
  <c r="Z26" i="18"/>
  <c r="I45" i="15"/>
  <c r="K45" i="14"/>
  <c r="V45" i="8"/>
  <c r="X44" i="7"/>
  <c r="Z44" i="7" s="1"/>
  <c r="Z37" i="7"/>
  <c r="S45" i="17"/>
  <c r="H45" i="14"/>
  <c r="P45" i="14"/>
  <c r="X45" i="14"/>
  <c r="Z45" i="14" s="1"/>
  <c r="W45" i="8"/>
  <c r="Z37" i="23"/>
  <c r="Z37" i="22"/>
  <c r="Z37" i="21"/>
  <c r="Z37" i="20"/>
  <c r="Z37" i="19"/>
  <c r="I45" i="16"/>
  <c r="Z37" i="16"/>
  <c r="R45" i="14"/>
  <c r="Q45" i="18"/>
  <c r="D45" i="17"/>
  <c r="L45" i="17"/>
  <c r="T45" i="17"/>
  <c r="H45" i="15"/>
  <c r="P45" i="15"/>
  <c r="Q45" i="15"/>
  <c r="D45" i="13"/>
  <c r="L45" i="13"/>
  <c r="T45" i="13"/>
  <c r="Q45" i="12"/>
  <c r="Q45" i="11"/>
  <c r="X26" i="11"/>
  <c r="I45" i="17"/>
  <c r="J26" i="12"/>
  <c r="J45" i="12" s="1"/>
  <c r="R26" i="12"/>
  <c r="R45" i="12" s="1"/>
  <c r="P45" i="12"/>
  <c r="R45" i="11"/>
  <c r="T45" i="9"/>
  <c r="J45" i="10"/>
  <c r="R45" i="10"/>
  <c r="G45" i="8"/>
  <c r="X45" i="7"/>
  <c r="Z45" i="7" s="1"/>
  <c r="Z26" i="7"/>
  <c r="S45" i="10"/>
  <c r="P45" i="8"/>
  <c r="H45" i="7"/>
  <c r="C45" i="11"/>
  <c r="K45" i="11"/>
  <c r="S45" i="11"/>
  <c r="AA45" i="11"/>
  <c r="G45" i="9"/>
  <c r="X44" i="3"/>
  <c r="Z44" i="3" s="1"/>
  <c r="Z37" i="3"/>
  <c r="H45" i="9"/>
  <c r="P45" i="9"/>
  <c r="J45" i="8"/>
  <c r="Z13" i="17"/>
  <c r="Z13" i="16"/>
  <c r="Z13" i="15"/>
  <c r="Z13" i="14"/>
  <c r="Z13" i="13"/>
  <c r="X44" i="13"/>
  <c r="Z44" i="13" s="1"/>
  <c r="Z37" i="13"/>
  <c r="C26" i="5"/>
  <c r="C45" i="5" s="1"/>
  <c r="K26" i="5"/>
  <c r="K45" i="5" s="1"/>
  <c r="S26" i="5"/>
  <c r="S45" i="5" s="1"/>
  <c r="AA26" i="5"/>
  <c r="AA45" i="5" s="1"/>
  <c r="F45" i="2"/>
  <c r="V45" i="2"/>
  <c r="H44" i="8"/>
  <c r="H45" i="8" s="1"/>
  <c r="P44" i="8"/>
  <c r="X44" i="8"/>
  <c r="Z44" i="8" s="1"/>
  <c r="G45" i="7"/>
  <c r="L45" i="6"/>
  <c r="T45" i="6"/>
  <c r="X44" i="4"/>
  <c r="Z44" i="4" s="1"/>
  <c r="Z37" i="4"/>
  <c r="G45" i="3"/>
  <c r="O45" i="3"/>
  <c r="J45" i="7"/>
  <c r="X44" i="5"/>
  <c r="Z44" i="5" s="1"/>
  <c r="Z37" i="5"/>
  <c r="G45" i="4"/>
  <c r="O45" i="4"/>
  <c r="W45" i="4"/>
  <c r="Z37" i="8"/>
  <c r="X44" i="6"/>
  <c r="Z44" i="6" s="1"/>
  <c r="Z37" i="6"/>
  <c r="G45" i="5"/>
  <c r="O45" i="5"/>
  <c r="W45" i="5"/>
  <c r="Z26" i="4"/>
  <c r="R45" i="2"/>
  <c r="X44" i="10"/>
  <c r="Z44" i="10" s="1"/>
  <c r="Z26" i="9"/>
  <c r="P45" i="7"/>
  <c r="G45" i="6"/>
  <c r="O45" i="6"/>
  <c r="W45" i="6"/>
  <c r="Z26" i="5"/>
  <c r="P45" i="3"/>
  <c r="C45" i="2"/>
  <c r="K45" i="2"/>
  <c r="S45" i="2"/>
  <c r="AA45" i="2"/>
  <c r="X45" i="2"/>
  <c r="Z45" i="2" s="1"/>
  <c r="X44" i="2"/>
  <c r="Z44" i="2" s="1"/>
  <c r="Z37" i="2"/>
  <c r="Z37" i="11"/>
  <c r="D26" i="8"/>
  <c r="L26" i="8"/>
  <c r="T26" i="8"/>
  <c r="T45" i="8" s="1"/>
  <c r="D44" i="8"/>
  <c r="L44" i="8"/>
  <c r="T44" i="8"/>
  <c r="C26" i="7"/>
  <c r="C45" i="7" s="1"/>
  <c r="K26" i="7"/>
  <c r="K45" i="7" s="1"/>
  <c r="S26" i="7"/>
  <c r="AA26" i="7"/>
  <c r="P45" i="4"/>
  <c r="C26" i="3"/>
  <c r="C45" i="3" s="1"/>
  <c r="K26" i="3"/>
  <c r="K45" i="3" s="1"/>
  <c r="S26" i="3"/>
  <c r="S45" i="3" s="1"/>
  <c r="AA26" i="3"/>
  <c r="AA45" i="3" s="1"/>
  <c r="Q45" i="3"/>
  <c r="D45" i="2"/>
  <c r="L45" i="2"/>
  <c r="T45" i="2"/>
  <c r="X45" i="25" l="1"/>
  <c r="Z45" i="25" s="1"/>
  <c r="Z26" i="43"/>
  <c r="AA45" i="4"/>
  <c r="AA45" i="7"/>
  <c r="Z44" i="38"/>
  <c r="Z26" i="50"/>
  <c r="Z45" i="43"/>
  <c r="X45" i="51"/>
  <c r="Z45" i="51" s="1"/>
  <c r="S45" i="4"/>
  <c r="Z26" i="26"/>
  <c r="Z45" i="38"/>
  <c r="X45" i="41"/>
  <c r="Z45" i="1"/>
  <c r="K45" i="4"/>
  <c r="W45" i="49"/>
  <c r="C45" i="4"/>
  <c r="AA45" i="9"/>
  <c r="W45" i="45"/>
  <c r="O45" i="49"/>
  <c r="Z45" i="40"/>
  <c r="X45" i="13"/>
  <c r="Z45" i="13" s="1"/>
  <c r="S45" i="7"/>
  <c r="X45" i="33"/>
  <c r="Z45" i="33" s="1"/>
  <c r="X45" i="9"/>
  <c r="Z45" i="9" s="1"/>
  <c r="Z45" i="32"/>
  <c r="X45" i="45"/>
  <c r="Z45" i="45" s="1"/>
  <c r="Z26" i="45"/>
  <c r="X45" i="12"/>
  <c r="Z45" i="12" s="1"/>
  <c r="X45" i="36"/>
  <c r="Z45" i="36" s="1"/>
  <c r="Z45" i="35"/>
  <c r="Z44" i="40"/>
  <c r="X45" i="44"/>
  <c r="Z45" i="44" s="1"/>
  <c r="Z26" i="44"/>
  <c r="Z44" i="32"/>
  <c r="X45" i="54"/>
  <c r="Z45" i="54" s="1"/>
  <c r="D45" i="8"/>
  <c r="Z45" i="41"/>
  <c r="Z26" i="11"/>
  <c r="X45" i="11"/>
  <c r="Z45" i="11" s="1"/>
  <c r="X45" i="24"/>
  <c r="Z45" i="24" s="1"/>
  <c r="X45" i="28"/>
  <c r="Z45" i="28" s="1"/>
  <c r="Z26" i="28"/>
  <c r="Z44" i="30"/>
  <c r="X45" i="53"/>
  <c r="Z45" i="53" s="1"/>
  <c r="X45" i="27"/>
  <c r="Z45" i="27" s="1"/>
  <c r="Z26" i="27"/>
  <c r="X45" i="19"/>
  <c r="Z45" i="19" s="1"/>
  <c r="Z26" i="19"/>
  <c r="X45" i="3"/>
  <c r="Z45" i="3" s="1"/>
  <c r="X45" i="4"/>
  <c r="Z45" i="4" s="1"/>
  <c r="X45" i="21"/>
  <c r="Z45" i="21" s="1"/>
  <c r="Z26" i="21"/>
  <c r="Z45" i="34"/>
  <c r="L45" i="8"/>
  <c r="X45" i="5"/>
  <c r="Z45" i="5" s="1"/>
  <c r="X45" i="8"/>
  <c r="Z45" i="8" s="1"/>
  <c r="X45" i="6"/>
  <c r="Z45" i="6" s="1"/>
  <c r="X45" i="29"/>
  <c r="Z45" i="29" s="1"/>
  <c r="Z26" i="29"/>
  <c r="Y45" i="42"/>
  <c r="X45" i="55"/>
  <c r="Z45" i="55" s="1"/>
  <c r="X45" i="10"/>
  <c r="Z45" i="10" s="1"/>
  <c r="Z26" i="10"/>
  <c r="Z45" i="42"/>
  <c r="X45" i="20"/>
  <c r="Z45" i="20" s="1"/>
  <c r="Z26" i="20"/>
  <c r="Z45" i="30"/>
  <c r="X45" i="15"/>
  <c r="Z45" i="15" s="1"/>
  <c r="X45" i="22"/>
  <c r="Z45" i="22" s="1"/>
  <c r="Z26" i="22"/>
  <c r="Q45" i="42"/>
  <c r="Z26" i="42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<sst xmlns="http://schemas.openxmlformats.org/spreadsheetml/2006/main" count="7150" uniqueCount="134">
  <si>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</si>
  <si>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</si>
  <si>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</si>
  <si>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</si>
  <si>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</si>
  <si>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</si>
  <si>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</si>
  <si>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</si>
  <si>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</si>
  <si>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</si>
  <si>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</si>
  <si>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</si>
  <si>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</si>
  <si>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</si>
  <si>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</si>
  <si>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</si>
  <si>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</si>
  <si>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</si>
  <si>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</si>
  <si>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</si>
  <si>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</si>
  <si>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</si>
  <si>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</si>
  <si>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</si>
  <si>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</si>
  <si>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</si>
  <si>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</si>
  <si>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</si>
  <si>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</si>
  <si>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</si>
  <si>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</si>
  <si>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</si>
  <si>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</si>
  <si>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</si>
  <si>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</si>
  <si>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</si>
  <si>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</si>
  <si>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</si>
  <si>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</si>
  <si>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</si>
  <si>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</si>
  <si>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</si>
  <si>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</si>
  <si>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</si>
  <si>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</si>
  <si>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</si>
  <si>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</si>
  <si>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</si>
  <si>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</si>
  <si>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</si>
  <si>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</si>
  <si>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</si>
  <si>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</si>
  <si>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</si>
  <si>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</si>
  <si>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</si>
  <si>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</si>
  <si>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</si>
  <si>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</si>
  <si>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</si>
  <si>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</si>
  <si>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</si>
  <si>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</si>
  <si>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</si>
  <si>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</si>
  <si>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</si>
  <si>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</si>
  <si>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</si>
  <si>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</si>
  <si>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</si>
  <si>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</si>
  <si>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</si>
  <si>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</si>
  <si>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</si>
  <si>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</si>
  <si>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</si>
  <si>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Energy sources                                     ) for 3rd Quarter ended 31 March 2024 (Figures Finalised as at 2024/04/26)</t>
  </si>
  <si>
    <t>Kwazulu-Natal: Umzumbe (KZN213) - Table C6 Quarterly Budget Statement - Financial Position ( Energy sources                                     ) for 3rd Quarter ended 31 March 2024 (Figures Finalised as at 2024/04/26)</t>
  </si>
  <si>
    <t>Kwazulu-Natal: uMuziwabantu (KZN214) - Table C6 Quarterly Budget Statement - Financial Position ( Energy sources                                     ) for 3rd Quarter ended 31 March 2024 (Figures Finalised as at 2024/04/26)</t>
  </si>
  <si>
    <t>Kwazulu-Natal: Ray Nkonyeni (KZN216) - Table C6 Quarterly Budget Statement - Financial Position ( Energy sources                                     ) for 3rd Quarter ended 31 March 2024 (Figures Finalised as at 2024/04/26)</t>
  </si>
  <si>
    <t>Kwazulu-Natal: Ugu (DC21) - Table C6 Quarterly Budget Statement - Financial Position ( Energy sources                                     ) for 3rd Quarter ended 31 March 2024 (Figures Finalised as at 2024/04/26)</t>
  </si>
  <si>
    <t>Kwazulu-Natal: uMshwathi (KZN221) - Table C6 Quarterly Budget Statement - Financial Position ( Energy sources                                     ) for 3rd Quarter ended 31 March 2024 (Figures Finalised as at 2024/04/26)</t>
  </si>
  <si>
    <t>Kwazulu-Natal: uMngeni (KZN222) - Table C6 Quarterly Budget Statement - Financial Position ( Energy sources                                     ) for 3rd Quarter ended 31 March 2024 (Figures Finalised as at 2024/04/26)</t>
  </si>
  <si>
    <t>Kwazulu-Natal: Mpofana (KZN223) - Table C6 Quarterly Budget Statement - Financial Position ( Energy sources                                     ) for 3rd Quarter ended 31 March 2024 (Figures Finalised as at 2024/04/26)</t>
  </si>
  <si>
    <t>Kwazulu-Natal: Impendle (KZN224) - Table C6 Quarterly Budget Statement - Financial Position ( Energy sources                                     ) for 3rd Quarter ended 31 March 2024 (Figures Finalised as at 2024/04/26)</t>
  </si>
  <si>
    <t>Kwazulu-Natal: Msunduzi (KZN225) - Table C6 Quarterly Budget Statement - Financial Position ( Energy sources                                     ) for 3rd Quarter ended 31 March 2024 (Figures Finalised as at 2024/04/26)</t>
  </si>
  <si>
    <t>Kwazulu-Natal: Mkhambathini (KZN226) - Table C6 Quarterly Budget Statement - Financial Position ( Energy sources                                     ) for 3rd Quarter ended 31 March 2024 (Figures Finalised as at 2024/04/26)</t>
  </si>
  <si>
    <t>Kwazulu-Natal: Richmond (KZN227) - Table C6 Quarterly Budget Statement - Financial Position ( Energy sources                                     ) for 3rd Quarter ended 31 March 2024 (Figures Finalised as at 2024/04/26)</t>
  </si>
  <si>
    <t>Kwazulu-Natal: uMgungundlovu (DC22) - Table C6 Quarterly Budget Statement - Financial Position ( Energy sources                                     ) for 3rd Quarter ended 31 March 2024 (Figures Finalised as at 2024/04/26)</t>
  </si>
  <si>
    <t>Kwazulu-Natal: Okhahlamba (KZN235) - Table C6 Quarterly Budget Statement - Financial Position ( Energy sources                                     ) for 3rd Quarter ended 31 March 2024 (Figures Finalised as at 2024/04/26)</t>
  </si>
  <si>
    <t>Kwazulu-Natal: Inkosi Langalibalele (KZN237) - Table C6 Quarterly Budget Statement - Financial Position ( Energy sources                                     ) for 3rd Quarter ended 31 March 2024 (Figures Finalised as at 2024/04/26)</t>
  </si>
  <si>
    <t>Kwazulu-Natal: Alfred Duma (KZN238) - Table C6 Quarterly Budget Statement - Financial Position ( Energy sources                                     ) for 3rd Quarter ended 31 March 2024 (Figures Finalised as at 2024/04/26)</t>
  </si>
  <si>
    <t>Kwazulu-Natal: Uthukela (DC23) - Table C6 Quarterly Budget Statement - Financial Position ( Energy sources                                     ) for 3rd Quarter ended 31 March 2024 (Figures Finalised as at 2024/04/26)</t>
  </si>
  <si>
    <t>Kwazulu-Natal: Endumeni (KZN241) - Table C6 Quarterly Budget Statement - Financial Position ( Energy sources                                     ) for 3rd Quarter ended 31 March 2024 (Figures Finalised as at 2024/04/26)</t>
  </si>
  <si>
    <t>Kwazulu-Natal: Nquthu (KZN242) - Table C6 Quarterly Budget Statement - Financial Position ( Energy sources                                     ) for 3rd Quarter ended 31 March 2024 (Figures Finalised as at 2024/04/26)</t>
  </si>
  <si>
    <t>Kwazulu-Natal: Msinga (KZN244) - Table C6 Quarterly Budget Statement - Financial Position ( Energy sources                                     ) for 3rd Quarter ended 31 March 2024 (Figures Finalised as at 2024/04/26)</t>
  </si>
  <si>
    <t>Kwazulu-Natal: Umvoti (KZN245) - Table C6 Quarterly Budget Statement - Financial Position ( Energy sources                                     ) for 3rd Quarter ended 31 March 2024 (Figures Finalised as at 2024/04/26)</t>
  </si>
  <si>
    <t>Kwazulu-Natal: Umzinyathi (DC24) - Table C6 Quarterly Budget Statement - Financial Position ( Energy sources                                     ) for 3rd Quarter ended 31 March 2024 (Figures Finalised as at 2024/04/26)</t>
  </si>
  <si>
    <t>Kwazulu-Natal: Newcastle (KZN252) - Table C6 Quarterly Budget Statement - Financial Position ( Energy sources                                     ) for 3rd Quarter ended 31 March 2024 (Figures Finalised as at 2024/04/26)</t>
  </si>
  <si>
    <t>Kwazulu-Natal: Emadlangeni (KZN253) - Table C6 Quarterly Budget Statement - Financial Position ( Energy sources                                     ) for 3rd Quarter ended 31 March 2024 (Figures Finalised as at 2024/04/26)</t>
  </si>
  <si>
    <t>Kwazulu-Natal: Dannhauser (KZN254) - Table C6 Quarterly Budget Statement - Financial Position ( Energy sources                                     ) for 3rd Quarter ended 31 March 2024 (Figures Finalised as at 2024/04/26)</t>
  </si>
  <si>
    <t>Kwazulu-Natal: Amajuba (DC25) - Table C6 Quarterly Budget Statement - Financial Position ( Energy sources                                     ) for 3rd Quarter ended 31 March 2024 (Figures Finalised as at 2024/04/26)</t>
  </si>
  <si>
    <t>Kwazulu-Natal: eDumbe (KZN261) - Table C6 Quarterly Budget Statement - Financial Position ( Energy sources                                     ) for 3rd Quarter ended 31 March 2024 (Figures Finalised as at 2024/04/26)</t>
  </si>
  <si>
    <t>Kwazulu-Natal: uPhongolo (KZN262) - Table C6 Quarterly Budget Statement - Financial Position ( Energy sources                                     ) for 3rd Quarter ended 31 March 2024 (Figures Finalised as at 2024/04/26)</t>
  </si>
  <si>
    <t>Kwazulu-Natal: Abaqulusi (KZN263) - Table C6 Quarterly Budget Statement - Financial Position ( Energy sources                                     ) for 3rd Quarter ended 31 March 2024 (Figures Finalised as at 2024/04/26)</t>
  </si>
  <si>
    <t>Kwazulu-Natal: Nongoma (KZN265) - Table C6 Quarterly Budget Statement - Financial Position ( Energy sources                                     ) for 3rd Quarter ended 31 March 2024 (Figures Finalised as at 2024/04/26)</t>
  </si>
  <si>
    <t>Kwazulu-Natal: Ulundi (KZN266) - Table C6 Quarterly Budget Statement - Financial Position ( Energy sources                                     ) for 3rd Quarter ended 31 March 2024 (Figures Finalised as at 2024/04/26)</t>
  </si>
  <si>
    <t>Kwazulu-Natal: Zululand (DC26) - Table C6 Quarterly Budget Statement - Financial Position ( Energy sources                                     ) for 3rd Quarter ended 31 March 2024 (Figures Finalised as at 2024/04/26)</t>
  </si>
  <si>
    <t>Kwazulu-Natal: Umhlabuyalingana (KZN271) - Table C6 Quarterly Budget Statement - Financial Position ( Energy sources                                     ) for 3rd Quarter ended 31 March 2024 (Figures Finalised as at 2024/04/26)</t>
  </si>
  <si>
    <t>Kwazulu-Natal: Jozini (KZN272) - Table C6 Quarterly Budget Statement - Financial Position ( Energy sources                                     ) for 3rd Quarter ended 31 March 2024 (Figures Finalised as at 2024/04/26)</t>
  </si>
  <si>
    <t>Kwazulu-Natal: Mtubatuba (KZN275) - Table C6 Quarterly Budget Statement - Financial Position ( Energy sources                                     ) for 3rd Quarter ended 31 March 2024 (Figures Finalised as at 2024/04/26)</t>
  </si>
  <si>
    <t>Kwazulu-Natal: Hlabisa Big Five (KZN276) - Table C6 Quarterly Budget Statement - Financial Position ( Energy sources                                     ) for 3rd Quarter ended 31 March 2024 (Figures Finalised as at 2024/04/26)</t>
  </si>
  <si>
    <t>Kwazulu-Natal: Umkhanyakude (DC27) - Table C6 Quarterly Budget Statement - Financial Position ( Energy sources                                     ) for 3rd Quarter ended 31 March 2024 (Figures Finalised as at 2024/04/26)</t>
  </si>
  <si>
    <t>Kwazulu-Natal: Mfolozi (KZN281) - Table C6 Quarterly Budget Statement - Financial Position ( Energy sources                                     ) for 3rd Quarter ended 31 March 2024 (Figures Finalised as at 2024/04/26)</t>
  </si>
  <si>
    <t>Kwazulu-Natal: uMhlathuze (KZN282) - Table C6 Quarterly Budget Statement - Financial Position ( Energy sources                                     ) for 3rd Quarter ended 31 March 2024 (Figures Finalised as at 2024/04/26)</t>
  </si>
  <si>
    <t>Kwazulu-Natal: uMlalazi (KZN284) - Table C6 Quarterly Budget Statement - Financial Position ( Energy sources                                     ) for 3rd Quarter ended 31 March 2024 (Figures Finalised as at 2024/04/26)</t>
  </si>
  <si>
    <t>Kwazulu-Natal: Mthonjaneni (KZN285) - Table C6 Quarterly Budget Statement - Financial Position ( Energy sources                                     ) for 3rd Quarter ended 31 March 2024 (Figures Finalised as at 2024/04/26)</t>
  </si>
  <si>
    <t>Kwazulu-Natal: Nkandla (KZN286) - Table C6 Quarterly Budget Statement - Financial Position ( Energy sources                                     ) for 3rd Quarter ended 31 March 2024 (Figures Finalised as at 2024/04/26)</t>
  </si>
  <si>
    <t>Kwazulu-Natal: King Cetshwayo (DC28) - Table C6 Quarterly Budget Statement - Financial Position ( Energy sources                                     ) for 3rd Quarter ended 31 March 2024 (Figures Finalised as at 2024/04/26)</t>
  </si>
  <si>
    <t>Kwazulu-Natal: Mandeni (KZN291) - Table C6 Quarterly Budget Statement - Financial Position ( Energy sources                                     ) for 3rd Quarter ended 31 March 2024 (Figures Finalised as at 2024/04/26)</t>
  </si>
  <si>
    <t>Kwazulu-Natal: KwaDukuza (KZN292) - Table C6 Quarterly Budget Statement - Financial Position ( Energy sources                                     ) for 3rd Quarter ended 31 March 2024 (Figures Finalised as at 2024/04/26)</t>
  </si>
  <si>
    <t>Kwazulu-Natal: Ndwedwe (KZN293) - Table C6 Quarterly Budget Statement - Financial Position ( Energy sources                                     ) for 3rd Quarter ended 31 March 2024 (Figures Finalised as at 2024/04/26)</t>
  </si>
  <si>
    <t>Kwazulu-Natal: Maphumulo (KZN294) - Table C6 Quarterly Budget Statement - Financial Position ( Energy sources                                     ) for 3rd Quarter ended 31 March 2024 (Figures Finalised as at 2024/04/26)</t>
  </si>
  <si>
    <t>Kwazulu-Natal: iLembe (DC29) - Table C6 Quarterly Budget Statement - Financial Position ( Energy sources                                     ) for 3rd Quarter ended 31 March 2024 (Figures Finalised as at 2024/04/26)</t>
  </si>
  <si>
    <t>Kwazulu-Natal: Greater Kokstad (KZN433) - Table C6 Quarterly Budget Statement - Financial Position ( Energy sources                                     ) for 3rd Quarter ended 31 March 2024 (Figures Finalised as at 2024/04/26)</t>
  </si>
  <si>
    <t>Kwazulu-Natal: Ubuhlebezwe (KZN434) - Table C6 Quarterly Budget Statement - Financial Position ( Energy sources                                     ) for 3rd Quarter ended 31 March 2024 (Figures Finalised as at 2024/04/26)</t>
  </si>
  <si>
    <t>Kwazulu-Natal: Umzimkhulu (KZN435) - Table C6 Quarterly Budget Statement - Financial Position ( Energy sources                                     ) for 3rd Quarter ended 31 March 2024 (Figures Finalised as at 2024/04/26)</t>
  </si>
  <si>
    <t>Kwazulu-Natal: Dr Nkosazana Dlamini Zuma (KZN436) - Table C6 Quarterly Budget Statement - Financial Position ( Energy sources                                     ) for 3rd Quarter ended 31 March 2024 (Figures Finalised as at 2024/04/26)</t>
  </si>
  <si>
    <t>Kwazulu-Natal: Harry Gwala (DC43) - Table C6 Quarterly Budget Statement - Financial Position ( Energy sources                                     ) for 3rd Quarter ended 31 March 2024 (Figures Finalised as at 2024/04/26)</t>
  </si>
  <si>
    <t>Summary - Table C6 Quarterly Budget Statement - Financial Position ( Energy sources  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</si>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</sst>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1184869415</v>
      </c>
      <c r="D6" s="18"/>
      <c r="E6" s="19">
        <v>540206727</v>
      </c>
      <c r="F6" s="20">
        <v>2147265738</v>
      </c>
      <c r="G6" s="20">
        <v>3897313492</v>
      </c>
      <c r="H6" s="20">
        <v>-84669461</v>
      </c>
      <c r="I6" s="20">
        <v>-580677653</v>
      </c>
      <c r="J6" s="20">
        <v>3231966378</v>
      </c>
      <c r="K6" s="20">
        <v>-5351550</v>
      </c>
      <c r="L6" s="20">
        <v>197865090</v>
      </c>
      <c r="M6" s="20">
        <v>22085082</v>
      </c>
      <c r="N6" s="20">
        <v>214598622</v>
      </c>
      <c r="O6" s="20">
        <v>441302194</v>
      </c>
      <c r="P6" s="20">
        <v>62946162</v>
      </c>
      <c r="Q6" s="20">
        <v>213305387</v>
      </c>
      <c r="R6" s="20">
        <v>717553743</v>
      </c>
      <c r="S6" s="20"/>
      <c r="T6" s="20"/>
      <c r="U6" s="20"/>
      <c r="V6" s="20"/>
      <c r="W6" s="20">
        <v>4164118743</v>
      </c>
      <c r="X6" s="20">
        <v>2280961853</v>
      </c>
      <c r="Y6" s="20">
        <v>1883156890</v>
      </c>
      <c r="Z6" s="21">
        <v>82.559771331695302</v>
      </c>
      <c r="AA6" s="22">
        <v>2147265738</v>
      </c>
    </row>
    <row r="7" spans="1:27" x14ac:dyDescent="0.25">
      <c r="A7" s="23" t="s">
        <v>35</v>
      </c>
      <c r="B7" s="17" t="s">
        <v>32</v>
      </c>
      <c r="C7" s="18">
        <v>14879109</v>
      </c>
      <c r="D7" s="18"/>
      <c r="E7" s="19">
        <v>4936584248</v>
      </c>
      <c r="F7" s="20">
        <v>5347934353</v>
      </c>
      <c r="G7" s="20">
        <v>1041539620</v>
      </c>
      <c r="H7" s="20">
        <v>372466973</v>
      </c>
      <c r="I7" s="20">
        <v>222573635</v>
      </c>
      <c r="J7" s="20">
        <v>1636580228</v>
      </c>
      <c r="K7" s="20">
        <v>-179725427</v>
      </c>
      <c r="L7" s="20">
        <v>-255860233</v>
      </c>
      <c r="M7" s="20">
        <v>6583798</v>
      </c>
      <c r="N7" s="20">
        <v>-429001862</v>
      </c>
      <c r="O7" s="20">
        <v>-343006532</v>
      </c>
      <c r="P7" s="20">
        <v>489755897</v>
      </c>
      <c r="Q7" s="20">
        <v>20214142</v>
      </c>
      <c r="R7" s="20">
        <v>166963507</v>
      </c>
      <c r="S7" s="20"/>
      <c r="T7" s="20"/>
      <c r="U7" s="20"/>
      <c r="V7" s="20"/>
      <c r="W7" s="20">
        <v>1374541873</v>
      </c>
      <c r="X7" s="20">
        <v>1916854298</v>
      </c>
      <c r="Y7" s="20">
        <v>-542312425</v>
      </c>
      <c r="Z7" s="21">
        <v>-28.291791690470991</v>
      </c>
      <c r="AA7" s="22">
        <v>5347934353</v>
      </c>
    </row>
    <row r="8" spans="1:27" x14ac:dyDescent="0.25">
      <c r="A8" s="23" t="s">
        <v>36</v>
      </c>
      <c r="B8" s="17" t="s">
        <v>32</v>
      </c>
      <c r="C8" s="18">
        <v>-10181501</v>
      </c>
      <c r="D8" s="18"/>
      <c r="E8" s="19">
        <v>120733</v>
      </c>
      <c r="F8" s="20">
        <v>-4783644</v>
      </c>
      <c r="G8" s="20">
        <v>12652254</v>
      </c>
      <c r="H8" s="20">
        <v>-17603076</v>
      </c>
      <c r="I8" s="20">
        <v>365343</v>
      </c>
      <c r="J8" s="20">
        <v>-4585479</v>
      </c>
      <c r="K8" s="20">
        <v>221745</v>
      </c>
      <c r="L8" s="20">
        <v>752153</v>
      </c>
      <c r="M8" s="20">
        <v>764823</v>
      </c>
      <c r="N8" s="20">
        <v>1738721</v>
      </c>
      <c r="O8" s="20">
        <v>4772880</v>
      </c>
      <c r="P8" s="20">
        <v>-20000285</v>
      </c>
      <c r="Q8" s="20">
        <v>422279</v>
      </c>
      <c r="R8" s="20">
        <v>-14805126</v>
      </c>
      <c r="S8" s="20"/>
      <c r="T8" s="20"/>
      <c r="U8" s="20"/>
      <c r="V8" s="20"/>
      <c r="W8" s="20">
        <v>-17651884</v>
      </c>
      <c r="X8" s="20">
        <v>-5274240</v>
      </c>
      <c r="Y8" s="20">
        <v>-12377644</v>
      </c>
      <c r="Z8" s="21">
        <v>234.68109149375076</v>
      </c>
      <c r="AA8" s="22">
        <v>-4783644</v>
      </c>
    </row>
    <row r="9" spans="1:27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-161608888</v>
      </c>
      <c r="D10" s="18"/>
      <c r="E10" s="19">
        <v>-91310252</v>
      </c>
      <c r="F10" s="20">
        <v>-107737436</v>
      </c>
      <c r="G10" s="20">
        <v>-153297479</v>
      </c>
      <c r="H10" s="20">
        <v>40588741</v>
      </c>
      <c r="I10" s="20">
        <v>60331096</v>
      </c>
      <c r="J10" s="20">
        <v>-52377642</v>
      </c>
      <c r="K10" s="20">
        <v>-10113962</v>
      </c>
      <c r="L10" s="20">
        <v>21255110</v>
      </c>
      <c r="M10" s="20">
        <v>21979476</v>
      </c>
      <c r="N10" s="20">
        <v>33120624</v>
      </c>
      <c r="O10" s="20">
        <v>-6338624</v>
      </c>
      <c r="P10" s="20">
        <v>-5782551</v>
      </c>
      <c r="Q10" s="20">
        <v>870831</v>
      </c>
      <c r="R10" s="20">
        <v>-11250344</v>
      </c>
      <c r="S10" s="20"/>
      <c r="T10" s="20"/>
      <c r="U10" s="20"/>
      <c r="V10" s="20"/>
      <c r="W10" s="20">
        <v>-30507362</v>
      </c>
      <c r="X10" s="20">
        <v>-98063035</v>
      </c>
      <c r="Y10" s="20">
        <v>67555673</v>
      </c>
      <c r="Z10" s="21">
        <v>-68.890049140331016</v>
      </c>
      <c r="AA10" s="22">
        <v>-107737436</v>
      </c>
    </row>
    <row r="11" spans="1:27" x14ac:dyDescent="0.25">
      <c r="A11" s="23" t="s">
        <v>39</v>
      </c>
      <c r="B11" s="17" t="s">
        <v>32</v>
      </c>
      <c r="C11" s="18">
        <v>574622969</v>
      </c>
      <c r="D11" s="18"/>
      <c r="E11" s="19">
        <v>988069026</v>
      </c>
      <c r="F11" s="20">
        <v>1008206206</v>
      </c>
      <c r="G11" s="24">
        <v>894366172</v>
      </c>
      <c r="H11" s="24">
        <v>111627656</v>
      </c>
      <c r="I11" s="24">
        <v>32847374</v>
      </c>
      <c r="J11" s="20">
        <v>1038841202</v>
      </c>
      <c r="K11" s="24">
        <v>68897660</v>
      </c>
      <c r="L11" s="24">
        <v>2336846</v>
      </c>
      <c r="M11" s="20">
        <v>100351451</v>
      </c>
      <c r="N11" s="24">
        <v>171585957</v>
      </c>
      <c r="O11" s="24">
        <v>42912129</v>
      </c>
      <c r="P11" s="24">
        <v>90857662</v>
      </c>
      <c r="Q11" s="20">
        <v>231291495</v>
      </c>
      <c r="R11" s="24">
        <v>365061286</v>
      </c>
      <c r="S11" s="24"/>
      <c r="T11" s="20"/>
      <c r="U11" s="24"/>
      <c r="V11" s="24"/>
      <c r="W11" s="24">
        <v>1575488445</v>
      </c>
      <c r="X11" s="20">
        <v>967859047</v>
      </c>
      <c r="Y11" s="24">
        <v>607629398</v>
      </c>
      <c r="Z11" s="25">
        <v>62.780773696688918</v>
      </c>
      <c r="AA11" s="26">
        <v>1008206206</v>
      </c>
    </row>
    <row r="12" spans="1:27" x14ac:dyDescent="0.25">
      <c r="A12" s="23" t="s">
        <v>40</v>
      </c>
      <c r="B12" s="17" t="s">
        <v>32</v>
      </c>
      <c r="C12" s="18">
        <v>-8864962</v>
      </c>
      <c r="D12" s="18"/>
      <c r="E12" s="19">
        <v>-8093749</v>
      </c>
      <c r="F12" s="20">
        <v>-4135730</v>
      </c>
      <c r="G12" s="20">
        <v>-13635031</v>
      </c>
      <c r="H12" s="20">
        <v>-1201050</v>
      </c>
      <c r="I12" s="20"/>
      <c r="J12" s="20">
        <v>-14836081</v>
      </c>
      <c r="K12" s="20">
        <v>-240747</v>
      </c>
      <c r="L12" s="20">
        <v>742366</v>
      </c>
      <c r="M12" s="20">
        <v>624</v>
      </c>
      <c r="N12" s="20">
        <v>502243</v>
      </c>
      <c r="O12" s="20">
        <v>44497</v>
      </c>
      <c r="P12" s="20">
        <v>-83461</v>
      </c>
      <c r="Q12" s="20">
        <v>267488</v>
      </c>
      <c r="R12" s="20">
        <v>228524</v>
      </c>
      <c r="S12" s="20"/>
      <c r="T12" s="20"/>
      <c r="U12" s="20"/>
      <c r="V12" s="20"/>
      <c r="W12" s="20">
        <v>-14105314</v>
      </c>
      <c r="X12" s="20">
        <v>-4135730</v>
      </c>
      <c r="Y12" s="20">
        <v>-9969584</v>
      </c>
      <c r="Z12" s="21">
        <v>241.05983707833926</v>
      </c>
      <c r="AA12" s="22">
        <v>-4135730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1592538467</v>
      </c>
      <c r="D13" s="29">
        <f>SUM(D6:D12)</f>
        <v>0</v>
      </c>
      <c r="E13" s="30">
        <f t="shared" si="0"/>
        <v>6365576733</v>
      </c>
      <c r="F13" s="31">
        <f t="shared" si="0"/>
        <v>8386749487</v>
      </c>
      <c r="G13" s="31">
        <f t="shared" si="0"/>
        <v>5678939028</v>
      </c>
      <c r="H13" s="31">
        <f t="shared" si="0"/>
        <v>421209783</v>
      </c>
      <c r="I13" s="31">
        <f t="shared" si="0"/>
        <v>-264560205</v>
      </c>
      <c r="J13" s="31">
        <f t="shared" si="0"/>
        <v>5835588606</v>
      </c>
      <c r="K13" s="31">
        <f t="shared" si="0"/>
        <v>-126312281</v>
      </c>
      <c r="L13" s="31">
        <f t="shared" si="0"/>
        <v>-32908668</v>
      </c>
      <c r="M13" s="31">
        <f t="shared" si="0"/>
        <v>151765254</v>
      </c>
      <c r="N13" s="31">
        <f t="shared" si="0"/>
        <v>-7455695</v>
      </c>
      <c r="O13" s="31">
        <f t="shared" si="0"/>
        <v>139686544</v>
      </c>
      <c r="P13" s="31">
        <f t="shared" si="0"/>
        <v>617693424</v>
      </c>
      <c r="Q13" s="31">
        <f t="shared" si="0"/>
        <v>466371622</v>
      </c>
      <c r="R13" s="31">
        <f t="shared" si="0"/>
        <v>1223751590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7051884501</v>
      </c>
      <c r="X13" s="31">
        <f t="shared" si="0"/>
        <v>5058202193</v>
      </c>
      <c r="Y13" s="31">
        <f t="shared" si="0"/>
        <v>1993682308</v>
      </c>
      <c r="Z13" s="32">
        <f>+IF(X13&lt;&gt;0,+(Y13/X13)*100,0)</f>
        <v>39.414840133497208</v>
      </c>
      <c r="AA13" s="33">
        <f>SUM(AA6:AA12)</f>
        <v>8386749487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>
        <v>1374000</v>
      </c>
      <c r="Q16" s="20"/>
      <c r="R16" s="20">
        <v>1374000</v>
      </c>
      <c r="S16" s="20"/>
      <c r="T16" s="20"/>
      <c r="U16" s="20"/>
      <c r="V16" s="20"/>
      <c r="W16" s="20">
        <v>1374000</v>
      </c>
      <c r="X16" s="20"/>
      <c r="Y16" s="20">
        <v>1374000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4470534413</v>
      </c>
      <c r="D17" s="18"/>
      <c r="E17" s="19">
        <v>9635585661</v>
      </c>
      <c r="F17" s="20">
        <v>10358202226</v>
      </c>
      <c r="G17" s="24">
        <v>3258646019</v>
      </c>
      <c r="H17" s="24">
        <v>-7897012</v>
      </c>
      <c r="I17" s="24">
        <v>75003970</v>
      </c>
      <c r="J17" s="20">
        <v>3325752977</v>
      </c>
      <c r="K17" s="24">
        <v>41216114</v>
      </c>
      <c r="L17" s="24">
        <v>-5269180</v>
      </c>
      <c r="M17" s="20">
        <v>60915213</v>
      </c>
      <c r="N17" s="24">
        <v>96862147</v>
      </c>
      <c r="O17" s="24">
        <v>-29061443</v>
      </c>
      <c r="P17" s="24">
        <v>2031702</v>
      </c>
      <c r="Q17" s="20">
        <v>55036931</v>
      </c>
      <c r="R17" s="24">
        <v>28007190</v>
      </c>
      <c r="S17" s="24"/>
      <c r="T17" s="20"/>
      <c r="U17" s="24"/>
      <c r="V17" s="24"/>
      <c r="W17" s="24">
        <v>3450622314</v>
      </c>
      <c r="X17" s="20">
        <v>14435382943</v>
      </c>
      <c r="Y17" s="24">
        <v>-10984760629</v>
      </c>
      <c r="Z17" s="25">
        <v>-76.0960805291745</v>
      </c>
      <c r="AA17" s="26">
        <v>10358202226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-10391631</v>
      </c>
      <c r="D21" s="18"/>
      <c r="E21" s="19">
        <v>18150193</v>
      </c>
      <c r="F21" s="20">
        <v>19885289</v>
      </c>
      <c r="G21" s="20">
        <v>10331509</v>
      </c>
      <c r="H21" s="20">
        <v>-11532315</v>
      </c>
      <c r="I21" s="20">
        <v>161799</v>
      </c>
      <c r="J21" s="20">
        <v>-1039007</v>
      </c>
      <c r="K21" s="20">
        <v>-180354</v>
      </c>
      <c r="L21" s="20">
        <v>-176063</v>
      </c>
      <c r="M21" s="20">
        <v>4589481</v>
      </c>
      <c r="N21" s="20">
        <v>4233064</v>
      </c>
      <c r="O21" s="20">
        <v>3048405</v>
      </c>
      <c r="P21" s="20">
        <v>-3586799</v>
      </c>
      <c r="Q21" s="20">
        <v>-181136</v>
      </c>
      <c r="R21" s="20">
        <v>-719530</v>
      </c>
      <c r="S21" s="20"/>
      <c r="T21" s="20"/>
      <c r="U21" s="20"/>
      <c r="V21" s="20"/>
      <c r="W21" s="20">
        <v>2474527</v>
      </c>
      <c r="X21" s="20">
        <v>10944788</v>
      </c>
      <c r="Y21" s="20">
        <v>-8470261</v>
      </c>
      <c r="Z21" s="21">
        <v>-77.390818351164043</v>
      </c>
      <c r="AA21" s="22">
        <v>19885289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>
        <v>19499</v>
      </c>
      <c r="L23" s="20">
        <v>19499</v>
      </c>
      <c r="M23" s="20">
        <v>12850</v>
      </c>
      <c r="N23" s="20">
        <v>51848</v>
      </c>
      <c r="O23" s="20"/>
      <c r="P23" s="20">
        <v>5319</v>
      </c>
      <c r="Q23" s="20">
        <v>13319</v>
      </c>
      <c r="R23" s="20">
        <v>18638</v>
      </c>
      <c r="S23" s="20"/>
      <c r="T23" s="20"/>
      <c r="U23" s="20"/>
      <c r="V23" s="20"/>
      <c r="W23" s="20">
        <v>128983</v>
      </c>
      <c r="X23" s="20"/>
      <c r="Y23" s="20">
        <v>128983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4458204612</v>
      </c>
      <c r="D25" s="29">
        <f t="shared" ref="D25:Y25" si="1">SUM(D15:D24)</f>
        <v>0</v>
      </c>
      <c r="E25" s="35">
        <f t="shared" si="1"/>
        <v>9653735854</v>
      </c>
      <c r="F25" s="36">
        <f t="shared" si="1"/>
        <v>10378087515</v>
      </c>
      <c r="G25" s="36">
        <f t="shared" si="1"/>
        <v>3268997027</v>
      </c>
      <c r="H25" s="36">
        <f t="shared" si="1"/>
        <v>-19409828</v>
      </c>
      <c r="I25" s="36">
        <f t="shared" si="1"/>
        <v>75185268</v>
      </c>
      <c r="J25" s="36">
        <f t="shared" si="1"/>
        <v>3324772467</v>
      </c>
      <c r="K25" s="36">
        <f t="shared" si="1"/>
        <v>41055259</v>
      </c>
      <c r="L25" s="36">
        <f t="shared" si="1"/>
        <v>-5425744</v>
      </c>
      <c r="M25" s="36">
        <f t="shared" si="1"/>
        <v>65517544</v>
      </c>
      <c r="N25" s="36">
        <f t="shared" si="1"/>
        <v>101147059</v>
      </c>
      <c r="O25" s="36">
        <f t="shared" si="1"/>
        <v>-26013038</v>
      </c>
      <c r="P25" s="36">
        <f t="shared" si="1"/>
        <v>-175778</v>
      </c>
      <c r="Q25" s="36">
        <f t="shared" si="1"/>
        <v>54869114</v>
      </c>
      <c r="R25" s="36">
        <f t="shared" si="1"/>
        <v>28680298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3454599824</v>
      </c>
      <c r="X25" s="36">
        <f t="shared" si="1"/>
        <v>14446327731</v>
      </c>
      <c r="Y25" s="36">
        <f t="shared" si="1"/>
        <v>-10991727907</v>
      </c>
      <c r="Z25" s="37">
        <f>+IF(X25&lt;&gt;0,+(Y25/X25)*100,0)</f>
        <v>-76.086657534517485</v>
      </c>
      <c r="AA25" s="38">
        <f>SUM(AA15:AA24)</f>
        <v>10378087515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6050743079</v>
      </c>
      <c r="D26" s="29">
        <f>+D13+D25</f>
        <v>0</v>
      </c>
      <c r="E26" s="30">
        <f t="shared" si="2"/>
        <v>16019312587</v>
      </c>
      <c r="F26" s="31">
        <f t="shared" si="2"/>
        <v>18764837002</v>
      </c>
      <c r="G26" s="31">
        <f t="shared" si="2"/>
        <v>8947936055</v>
      </c>
      <c r="H26" s="31">
        <f t="shared" si="2"/>
        <v>401799955</v>
      </c>
      <c r="I26" s="31">
        <f t="shared" si="2"/>
        <v>-189374937</v>
      </c>
      <c r="J26" s="31">
        <f t="shared" si="2"/>
        <v>9160361073</v>
      </c>
      <c r="K26" s="31">
        <f t="shared" si="2"/>
        <v>-85257022</v>
      </c>
      <c r="L26" s="31">
        <f t="shared" si="2"/>
        <v>-38334412</v>
      </c>
      <c r="M26" s="31">
        <f t="shared" si="2"/>
        <v>217282798</v>
      </c>
      <c r="N26" s="31">
        <f t="shared" si="2"/>
        <v>93691364</v>
      </c>
      <c r="O26" s="31">
        <f t="shared" si="2"/>
        <v>113673506</v>
      </c>
      <c r="P26" s="31">
        <f t="shared" si="2"/>
        <v>617517646</v>
      </c>
      <c r="Q26" s="31">
        <f t="shared" si="2"/>
        <v>521240736</v>
      </c>
      <c r="R26" s="31">
        <f t="shared" si="2"/>
        <v>1252431888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10506484325</v>
      </c>
      <c r="X26" s="31">
        <f t="shared" si="2"/>
        <v>19504529924</v>
      </c>
      <c r="Y26" s="31">
        <f t="shared" si="2"/>
        <v>-8998045599</v>
      </c>
      <c r="Z26" s="32">
        <f>+IF(X26&lt;&gt;0,+(Y26/X26)*100,0)</f>
        <v>-46.133106688862334</v>
      </c>
      <c r="AA26" s="33">
        <f>+AA13+AA25</f>
        <v>18764837002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-13463288</v>
      </c>
      <c r="D30" s="18"/>
      <c r="E30" s="19">
        <v>-14895638</v>
      </c>
      <c r="F30" s="20">
        <v>-3718178</v>
      </c>
      <c r="G30" s="20">
        <v>10046151</v>
      </c>
      <c r="H30" s="20">
        <v>20336113</v>
      </c>
      <c r="I30" s="20">
        <v>7269626</v>
      </c>
      <c r="J30" s="20">
        <v>37651890</v>
      </c>
      <c r="K30" s="20">
        <v>13296926</v>
      </c>
      <c r="L30" s="20">
        <v>12860134</v>
      </c>
      <c r="M30" s="20">
        <v>3420303</v>
      </c>
      <c r="N30" s="20">
        <v>29577363</v>
      </c>
      <c r="O30" s="20">
        <v>-33754046</v>
      </c>
      <c r="P30" s="20">
        <v>11758600</v>
      </c>
      <c r="Q30" s="20">
        <v>12579927</v>
      </c>
      <c r="R30" s="20">
        <v>-9415519</v>
      </c>
      <c r="S30" s="20"/>
      <c r="T30" s="20"/>
      <c r="U30" s="20"/>
      <c r="V30" s="20"/>
      <c r="W30" s="20">
        <v>57813734</v>
      </c>
      <c r="X30" s="20">
        <v>-10761278</v>
      </c>
      <c r="Y30" s="20">
        <v>68575012</v>
      </c>
      <c r="Z30" s="21">
        <v>-637.23855103455185</v>
      </c>
      <c r="AA30" s="22">
        <v>-3718178</v>
      </c>
    </row>
    <row r="31" spans="1:27" x14ac:dyDescent="0.25">
      <c r="A31" s="23" t="s">
        <v>58</v>
      </c>
      <c r="B31" s="39" t="s">
        <v>32</v>
      </c>
      <c r="C31" s="18">
        <v>34126526</v>
      </c>
      <c r="D31" s="18"/>
      <c r="E31" s="19">
        <v>-2401361</v>
      </c>
      <c r="F31" s="20">
        <v>-4270547</v>
      </c>
      <c r="G31" s="20">
        <v>-9129594</v>
      </c>
      <c r="H31" s="20">
        <v>723751</v>
      </c>
      <c r="I31" s="20">
        <v>1069222</v>
      </c>
      <c r="J31" s="20">
        <v>-7336621</v>
      </c>
      <c r="K31" s="20">
        <v>34682</v>
      </c>
      <c r="L31" s="20">
        <v>451858</v>
      </c>
      <c r="M31" s="20">
        <v>254385</v>
      </c>
      <c r="N31" s="20">
        <v>740925</v>
      </c>
      <c r="O31" s="20">
        <v>11065771</v>
      </c>
      <c r="P31" s="20">
        <v>1658249</v>
      </c>
      <c r="Q31" s="20">
        <v>595160</v>
      </c>
      <c r="R31" s="20">
        <v>13319180</v>
      </c>
      <c r="S31" s="20"/>
      <c r="T31" s="20"/>
      <c r="U31" s="20"/>
      <c r="V31" s="20"/>
      <c r="W31" s="20">
        <v>6723484</v>
      </c>
      <c r="X31" s="20">
        <v>-4270547</v>
      </c>
      <c r="Y31" s="20">
        <v>10994031</v>
      </c>
      <c r="Z31" s="21">
        <v>-257.43847333842712</v>
      </c>
      <c r="AA31" s="22">
        <v>-4270547</v>
      </c>
    </row>
    <row r="32" spans="1:27" x14ac:dyDescent="0.25">
      <c r="A32" s="23" t="s">
        <v>59</v>
      </c>
      <c r="B32" s="17" t="s">
        <v>32</v>
      </c>
      <c r="C32" s="18">
        <v>759475702</v>
      </c>
      <c r="D32" s="18"/>
      <c r="E32" s="19">
        <v>1266025680</v>
      </c>
      <c r="F32" s="20">
        <v>986387358</v>
      </c>
      <c r="G32" s="20">
        <v>349687569</v>
      </c>
      <c r="H32" s="20">
        <v>-52925156</v>
      </c>
      <c r="I32" s="20">
        <v>-618777136</v>
      </c>
      <c r="J32" s="20">
        <v>-322014723</v>
      </c>
      <c r="K32" s="20">
        <v>489155233</v>
      </c>
      <c r="L32" s="20">
        <v>3630424</v>
      </c>
      <c r="M32" s="20">
        <v>509883897</v>
      </c>
      <c r="N32" s="20">
        <v>1002669554</v>
      </c>
      <c r="O32" s="20">
        <v>68135526</v>
      </c>
      <c r="P32" s="20">
        <v>223636522</v>
      </c>
      <c r="Q32" s="20">
        <v>352471160</v>
      </c>
      <c r="R32" s="20">
        <v>644243208</v>
      </c>
      <c r="S32" s="20"/>
      <c r="T32" s="20"/>
      <c r="U32" s="20"/>
      <c r="V32" s="20"/>
      <c r="W32" s="20">
        <v>1324898039</v>
      </c>
      <c r="X32" s="20">
        <v>580250927</v>
      </c>
      <c r="Y32" s="20">
        <v>744647112</v>
      </c>
      <c r="Z32" s="21">
        <v>128.33191251411822</v>
      </c>
      <c r="AA32" s="22">
        <v>986387358</v>
      </c>
    </row>
    <row r="33" spans="1:27" x14ac:dyDescent="0.25">
      <c r="A33" s="23" t="s">
        <v>60</v>
      </c>
      <c r="B33" s="17" t="s">
        <v>32</v>
      </c>
      <c r="C33" s="18">
        <v>250257354</v>
      </c>
      <c r="D33" s="18"/>
      <c r="E33" s="19">
        <v>-83680615</v>
      </c>
      <c r="F33" s="20">
        <v>-18317906</v>
      </c>
      <c r="G33" s="20">
        <v>56078193</v>
      </c>
      <c r="H33" s="20">
        <v>9063471</v>
      </c>
      <c r="I33" s="20">
        <v>-20373885</v>
      </c>
      <c r="J33" s="20">
        <v>44767779</v>
      </c>
      <c r="K33" s="20">
        <v>-44047630</v>
      </c>
      <c r="L33" s="20">
        <v>83365478</v>
      </c>
      <c r="M33" s="20">
        <v>775052</v>
      </c>
      <c r="N33" s="20">
        <v>40092900</v>
      </c>
      <c r="O33" s="20">
        <v>-2942884</v>
      </c>
      <c r="P33" s="20">
        <v>19995020</v>
      </c>
      <c r="Q33" s="20">
        <v>70438309</v>
      </c>
      <c r="R33" s="20">
        <v>87490445</v>
      </c>
      <c r="S33" s="20"/>
      <c r="T33" s="20"/>
      <c r="U33" s="20"/>
      <c r="V33" s="20"/>
      <c r="W33" s="20">
        <v>172351124</v>
      </c>
      <c r="X33" s="20">
        <v>5346058</v>
      </c>
      <c r="Y33" s="20">
        <v>167005066</v>
      </c>
      <c r="Z33" s="21">
        <v>3123.8917722179594</v>
      </c>
      <c r="AA33" s="22">
        <v>-18317906</v>
      </c>
    </row>
    <row r="34" spans="1:27" x14ac:dyDescent="0.25">
      <c r="A34" s="23" t="s">
        <v>61</v>
      </c>
      <c r="B34" s="17" t="s">
        <v>32</v>
      </c>
      <c r="C34" s="18">
        <v>-110024</v>
      </c>
      <c r="D34" s="18"/>
      <c r="E34" s="19">
        <v>6673520</v>
      </c>
      <c r="F34" s="20">
        <v>6673520</v>
      </c>
      <c r="G34" s="20">
        <v>-1223053</v>
      </c>
      <c r="H34" s="20">
        <v>1102073</v>
      </c>
      <c r="I34" s="20">
        <v>-98786</v>
      </c>
      <c r="J34" s="20">
        <v>-219766</v>
      </c>
      <c r="K34" s="20">
        <v>69783</v>
      </c>
      <c r="L34" s="20">
        <v>71256</v>
      </c>
      <c r="M34" s="20">
        <v>-765583</v>
      </c>
      <c r="N34" s="20">
        <v>-624544</v>
      </c>
      <c r="O34" s="20">
        <v>90594</v>
      </c>
      <c r="P34" s="20">
        <v>99621</v>
      </c>
      <c r="Q34" s="20">
        <v>87355</v>
      </c>
      <c r="R34" s="20">
        <v>277570</v>
      </c>
      <c r="S34" s="20"/>
      <c r="T34" s="20"/>
      <c r="U34" s="20"/>
      <c r="V34" s="20"/>
      <c r="W34" s="20">
        <v>-566740</v>
      </c>
      <c r="X34" s="20">
        <v>4995911</v>
      </c>
      <c r="Y34" s="20">
        <v>-5562651</v>
      </c>
      <c r="Z34" s="21">
        <v>-111.34407718632298</v>
      </c>
      <c r="AA34" s="22">
        <v>6673520</v>
      </c>
    </row>
    <row r="35" spans="1:27" x14ac:dyDescent="0.25">
      <c r="A35" s="23" t="s">
        <v>39</v>
      </c>
      <c r="B35" s="17" t="s">
        <v>32</v>
      </c>
      <c r="C35" s="18">
        <v>658391749</v>
      </c>
      <c r="D35" s="18"/>
      <c r="E35" s="19">
        <v>1075947921</v>
      </c>
      <c r="F35" s="20">
        <v>1285215304</v>
      </c>
      <c r="G35" s="20">
        <v>1266253336</v>
      </c>
      <c r="H35" s="20">
        <v>97129641</v>
      </c>
      <c r="I35" s="20">
        <v>78122286</v>
      </c>
      <c r="J35" s="20">
        <v>1441505263</v>
      </c>
      <c r="K35" s="20">
        <v>-28190010</v>
      </c>
      <c r="L35" s="20">
        <v>38217773</v>
      </c>
      <c r="M35" s="20">
        <v>42342583</v>
      </c>
      <c r="N35" s="20">
        <v>52370346</v>
      </c>
      <c r="O35" s="20">
        <v>17039954</v>
      </c>
      <c r="P35" s="20">
        <v>60808893</v>
      </c>
      <c r="Q35" s="20">
        <v>60148108</v>
      </c>
      <c r="R35" s="20">
        <v>137996955</v>
      </c>
      <c r="S35" s="20"/>
      <c r="T35" s="20"/>
      <c r="U35" s="20"/>
      <c r="V35" s="20"/>
      <c r="W35" s="20">
        <v>1631872564</v>
      </c>
      <c r="X35" s="20">
        <v>1195916786</v>
      </c>
      <c r="Y35" s="20">
        <v>435955778</v>
      </c>
      <c r="Z35" s="21">
        <v>36.453688342158614</v>
      </c>
      <c r="AA35" s="22">
        <v>1285215304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1688678019</v>
      </c>
      <c r="D37" s="29">
        <f t="shared" ref="D37:Y37" si="3">SUM(D29:D36)</f>
        <v>0</v>
      </c>
      <c r="E37" s="30">
        <f t="shared" si="3"/>
        <v>2247669507</v>
      </c>
      <c r="F37" s="31">
        <f t="shared" si="3"/>
        <v>2251969551</v>
      </c>
      <c r="G37" s="31">
        <f t="shared" si="3"/>
        <v>1671712602</v>
      </c>
      <c r="H37" s="31">
        <f t="shared" si="3"/>
        <v>75429893</v>
      </c>
      <c r="I37" s="31">
        <f t="shared" si="3"/>
        <v>-552788673</v>
      </c>
      <c r="J37" s="31">
        <f t="shared" si="3"/>
        <v>1194353822</v>
      </c>
      <c r="K37" s="31">
        <f t="shared" si="3"/>
        <v>430318984</v>
      </c>
      <c r="L37" s="31">
        <f t="shared" si="3"/>
        <v>138596923</v>
      </c>
      <c r="M37" s="31">
        <f t="shared" si="3"/>
        <v>555910637</v>
      </c>
      <c r="N37" s="31">
        <f t="shared" si="3"/>
        <v>1124826544</v>
      </c>
      <c r="O37" s="31">
        <f t="shared" si="3"/>
        <v>59634915</v>
      </c>
      <c r="P37" s="31">
        <f t="shared" si="3"/>
        <v>317956905</v>
      </c>
      <c r="Q37" s="31">
        <f t="shared" si="3"/>
        <v>496320019</v>
      </c>
      <c r="R37" s="31">
        <f t="shared" si="3"/>
        <v>873911839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3193092205</v>
      </c>
      <c r="X37" s="31">
        <f t="shared" si="3"/>
        <v>1771477857</v>
      </c>
      <c r="Y37" s="31">
        <f t="shared" si="3"/>
        <v>1421614348</v>
      </c>
      <c r="Z37" s="32">
        <f>+IF(X37&lt;&gt;0,+(Y37/X37)*100,0)</f>
        <v>80.25019011005341</v>
      </c>
      <c r="AA37" s="33">
        <f>SUM(AA29:AA36)</f>
        <v>2251969551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83052820</v>
      </c>
      <c r="D39" s="18"/>
      <c r="E39" s="19">
        <v>-206186</v>
      </c>
      <c r="F39" s="20">
        <v>-206186</v>
      </c>
      <c r="G39" s="20">
        <v>135764378</v>
      </c>
      <c r="H39" s="20"/>
      <c r="I39" s="20">
        <v>-1491745</v>
      </c>
      <c r="J39" s="20">
        <v>134272633</v>
      </c>
      <c r="K39" s="20"/>
      <c r="L39" s="20"/>
      <c r="M39" s="20">
        <v>-109907224</v>
      </c>
      <c r="N39" s="20">
        <v>-109907224</v>
      </c>
      <c r="O39" s="20">
        <v>-3841651</v>
      </c>
      <c r="P39" s="20"/>
      <c r="Q39" s="20">
        <v>-11467945</v>
      </c>
      <c r="R39" s="20">
        <v>-15309596</v>
      </c>
      <c r="S39" s="20"/>
      <c r="T39" s="20"/>
      <c r="U39" s="20"/>
      <c r="V39" s="20"/>
      <c r="W39" s="20">
        <v>9055813</v>
      </c>
      <c r="X39" s="20">
        <v>-206186</v>
      </c>
      <c r="Y39" s="20">
        <v>9261999</v>
      </c>
      <c r="Z39" s="21">
        <v>-4492.0600816738288</v>
      </c>
      <c r="AA39" s="22">
        <v>-206186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-280400</v>
      </c>
      <c r="F42" s="20">
        <v>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153</v>
      </c>
      <c r="Y42" s="20">
        <v>-153</v>
      </c>
      <c r="Z42" s="21">
        <v>-100</v>
      </c>
      <c r="AA42" s="22">
        <v>200</v>
      </c>
    </row>
    <row r="43" spans="1:27" x14ac:dyDescent="0.25">
      <c r="A43" s="27" t="s">
        <v>67</v>
      </c>
      <c r="B43" s="34" t="s">
        <v>32</v>
      </c>
      <c r="C43" s="29">
        <f>SUM(C39:C42)</f>
        <v>83052820</v>
      </c>
      <c r="D43" s="29">
        <f t="shared" ref="D43:Y43" si="4">SUM(D39:D42)</f>
        <v>0</v>
      </c>
      <c r="E43" s="35">
        <f t="shared" si="4"/>
        <v>-486586</v>
      </c>
      <c r="F43" s="36">
        <f t="shared" si="4"/>
        <v>-205986</v>
      </c>
      <c r="G43" s="36">
        <f t="shared" si="4"/>
        <v>135764378</v>
      </c>
      <c r="H43" s="36">
        <f t="shared" si="4"/>
        <v>0</v>
      </c>
      <c r="I43" s="36">
        <f t="shared" si="4"/>
        <v>-1491745</v>
      </c>
      <c r="J43" s="36">
        <f t="shared" si="4"/>
        <v>134272633</v>
      </c>
      <c r="K43" s="36">
        <f t="shared" si="4"/>
        <v>0</v>
      </c>
      <c r="L43" s="36">
        <f t="shared" si="4"/>
        <v>0</v>
      </c>
      <c r="M43" s="36">
        <f t="shared" si="4"/>
        <v>-109907224</v>
      </c>
      <c r="N43" s="36">
        <f t="shared" si="4"/>
        <v>-109907224</v>
      </c>
      <c r="O43" s="36">
        <f t="shared" si="4"/>
        <v>-3841651</v>
      </c>
      <c r="P43" s="36">
        <f t="shared" si="4"/>
        <v>0</v>
      </c>
      <c r="Q43" s="36">
        <f t="shared" si="4"/>
        <v>-11467945</v>
      </c>
      <c r="R43" s="36">
        <f t="shared" si="4"/>
        <v>-15309596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9055813</v>
      </c>
      <c r="X43" s="36">
        <f t="shared" si="4"/>
        <v>-206033</v>
      </c>
      <c r="Y43" s="36">
        <f t="shared" si="4"/>
        <v>9261846</v>
      </c>
      <c r="Z43" s="37">
        <f>+IF(X43&lt;&gt;0,+(Y43/X43)*100,0)</f>
        <v>-4495.3216232351133</v>
      </c>
      <c r="AA43" s="38">
        <f>SUM(AA39:AA42)</f>
        <v>-205986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1771730839</v>
      </c>
      <c r="D44" s="29">
        <f>+D37+D43</f>
        <v>0</v>
      </c>
      <c r="E44" s="30">
        <f t="shared" si="5"/>
        <v>2247182921</v>
      </c>
      <c r="F44" s="31">
        <f t="shared" si="5"/>
        <v>2251763565</v>
      </c>
      <c r="G44" s="31">
        <f t="shared" si="5"/>
        <v>1807476980</v>
      </c>
      <c r="H44" s="31">
        <f t="shared" si="5"/>
        <v>75429893</v>
      </c>
      <c r="I44" s="31">
        <f t="shared" si="5"/>
        <v>-554280418</v>
      </c>
      <c r="J44" s="31">
        <f t="shared" si="5"/>
        <v>1328626455</v>
      </c>
      <c r="K44" s="31">
        <f t="shared" si="5"/>
        <v>430318984</v>
      </c>
      <c r="L44" s="31">
        <f t="shared" si="5"/>
        <v>138596923</v>
      </c>
      <c r="M44" s="31">
        <f t="shared" si="5"/>
        <v>446003413</v>
      </c>
      <c r="N44" s="31">
        <f t="shared" si="5"/>
        <v>1014919320</v>
      </c>
      <c r="O44" s="31">
        <f t="shared" si="5"/>
        <v>55793264</v>
      </c>
      <c r="P44" s="31">
        <f t="shared" si="5"/>
        <v>317956905</v>
      </c>
      <c r="Q44" s="31">
        <f t="shared" si="5"/>
        <v>484852074</v>
      </c>
      <c r="R44" s="31">
        <f t="shared" si="5"/>
        <v>858602243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3202148018</v>
      </c>
      <c r="X44" s="31">
        <f t="shared" si="5"/>
        <v>1771271824</v>
      </c>
      <c r="Y44" s="31">
        <f t="shared" si="5"/>
        <v>1430876194</v>
      </c>
      <c r="Z44" s="32">
        <f>+IF(X44&lt;&gt;0,+(Y44/X44)*100,0)</f>
        <v>80.782417165576732</v>
      </c>
      <c r="AA44" s="33">
        <f>+AA37+AA43</f>
        <v>2251763565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4279012240</v>
      </c>
      <c r="D45" s="42">
        <f t="shared" si="6"/>
        <v>0</v>
      </c>
      <c r="E45" s="43">
        <f t="shared" si="6"/>
        <v>13772129666</v>
      </c>
      <c r="F45" s="44">
        <f t="shared" si="6"/>
        <v>16513073437</v>
      </c>
      <c r="G45" s="44">
        <f t="shared" si="6"/>
        <v>7140459075</v>
      </c>
      <c r="H45" s="44">
        <f t="shared" si="6"/>
        <v>326370062</v>
      </c>
      <c r="I45" s="44">
        <f t="shared" si="6"/>
        <v>364905481</v>
      </c>
      <c r="J45" s="44">
        <f t="shared" si="6"/>
        <v>7831734618</v>
      </c>
      <c r="K45" s="44">
        <f t="shared" si="6"/>
        <v>-515576006</v>
      </c>
      <c r="L45" s="44">
        <f t="shared" si="6"/>
        <v>-176931335</v>
      </c>
      <c r="M45" s="44">
        <f t="shared" si="6"/>
        <v>-228720615</v>
      </c>
      <c r="N45" s="44">
        <f t="shared" si="6"/>
        <v>-921227956</v>
      </c>
      <c r="O45" s="44">
        <f t="shared" si="6"/>
        <v>57880242</v>
      </c>
      <c r="P45" s="44">
        <f t="shared" si="6"/>
        <v>299560741</v>
      </c>
      <c r="Q45" s="44">
        <f t="shared" si="6"/>
        <v>36388662</v>
      </c>
      <c r="R45" s="44">
        <f t="shared" si="6"/>
        <v>393829645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7304336307</v>
      </c>
      <c r="X45" s="44">
        <f t="shared" si="6"/>
        <v>17733258100</v>
      </c>
      <c r="Y45" s="44">
        <f t="shared" si="6"/>
        <v>-10428921793</v>
      </c>
      <c r="Z45" s="45">
        <f>+IF(X45&lt;&gt;0,+(Y45/X45)*100,0)</f>
        <v>-58.809958859167565</v>
      </c>
      <c r="AA45" s="46">
        <f>+AA26-AA44</f>
        <v>16513073437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-122252335</v>
      </c>
      <c r="D47" s="18"/>
      <c r="E47" s="19">
        <v>10556818606</v>
      </c>
      <c r="F47" s="20">
        <v>10758277495</v>
      </c>
      <c r="G47" s="20">
        <v>632634761</v>
      </c>
      <c r="H47" s="20">
        <v>112499079</v>
      </c>
      <c r="I47" s="20">
        <v>-120378410</v>
      </c>
      <c r="J47" s="20">
        <v>624755430</v>
      </c>
      <c r="K47" s="20">
        <v>-797799523</v>
      </c>
      <c r="L47" s="20">
        <v>-6700396</v>
      </c>
      <c r="M47" s="20">
        <v>-14192575</v>
      </c>
      <c r="N47" s="20">
        <v>-818692494</v>
      </c>
      <c r="O47" s="20">
        <v>19867929</v>
      </c>
      <c r="P47" s="20">
        <v>344629330</v>
      </c>
      <c r="Q47" s="20">
        <v>231978229</v>
      </c>
      <c r="R47" s="20">
        <v>596475488</v>
      </c>
      <c r="S47" s="20"/>
      <c r="T47" s="20"/>
      <c r="U47" s="20"/>
      <c r="V47" s="20"/>
      <c r="W47" s="20">
        <v>402538424</v>
      </c>
      <c r="X47" s="20">
        <v>853203034</v>
      </c>
      <c r="Y47" s="20">
        <v>-450664610</v>
      </c>
      <c r="Z47" s="47">
        <v>-52.820324359043482</v>
      </c>
      <c r="AA47" s="22">
        <v>10758277495</v>
      </c>
    </row>
    <row r="48" spans="1:27" x14ac:dyDescent="0.25">
      <c r="A48" s="23" t="s">
        <v>73</v>
      </c>
      <c r="B48" s="17" t="s">
        <v>32</v>
      </c>
      <c r="C48" s="18">
        <v>396621</v>
      </c>
      <c r="D48" s="18"/>
      <c r="E48" s="19">
        <v>11285308</v>
      </c>
      <c r="F48" s="20">
        <v>396621</v>
      </c>
      <c r="G48" s="20">
        <v>11285308</v>
      </c>
      <c r="H48" s="20">
        <v>-10888687</v>
      </c>
      <c r="I48" s="20"/>
      <c r="J48" s="20">
        <v>396621</v>
      </c>
      <c r="K48" s="20"/>
      <c r="L48" s="20"/>
      <c r="M48" s="20"/>
      <c r="N48" s="20"/>
      <c r="O48" s="20"/>
      <c r="P48" s="20">
        <v>4015789</v>
      </c>
      <c r="Q48" s="20"/>
      <c r="R48" s="20">
        <v>4015789</v>
      </c>
      <c r="S48" s="20"/>
      <c r="T48" s="20"/>
      <c r="U48" s="20"/>
      <c r="V48" s="20"/>
      <c r="W48" s="20">
        <v>4412410</v>
      </c>
      <c r="X48" s="20">
        <v>396621</v>
      </c>
      <c r="Y48" s="20">
        <v>4015789</v>
      </c>
      <c r="Z48" s="47">
        <v>1012.5003466785673</v>
      </c>
      <c r="AA48" s="22">
        <v>396621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-121855714</v>
      </c>
      <c r="D50" s="50">
        <f t="shared" ref="D50:Y50" si="7">SUM(D47:D49)</f>
        <v>0</v>
      </c>
      <c r="E50" s="51">
        <f t="shared" si="7"/>
        <v>10568103914</v>
      </c>
      <c r="F50" s="52">
        <f t="shared" si="7"/>
        <v>10758674116</v>
      </c>
      <c r="G50" s="52">
        <f t="shared" si="7"/>
        <v>643920069</v>
      </c>
      <c r="H50" s="52">
        <f t="shared" si="7"/>
        <v>101610392</v>
      </c>
      <c r="I50" s="52">
        <f t="shared" si="7"/>
        <v>-120378410</v>
      </c>
      <c r="J50" s="52">
        <f t="shared" si="7"/>
        <v>625152051</v>
      </c>
      <c r="K50" s="52">
        <f t="shared" si="7"/>
        <v>-797799523</v>
      </c>
      <c r="L50" s="52">
        <f t="shared" si="7"/>
        <v>-6700396</v>
      </c>
      <c r="M50" s="52">
        <f t="shared" si="7"/>
        <v>-14192575</v>
      </c>
      <c r="N50" s="52">
        <f t="shared" si="7"/>
        <v>-818692494</v>
      </c>
      <c r="O50" s="52">
        <f t="shared" si="7"/>
        <v>19867929</v>
      </c>
      <c r="P50" s="52">
        <f t="shared" si="7"/>
        <v>348645119</v>
      </c>
      <c r="Q50" s="52">
        <f t="shared" si="7"/>
        <v>231978229</v>
      </c>
      <c r="R50" s="52">
        <f t="shared" si="7"/>
        <v>600491277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406950834</v>
      </c>
      <c r="X50" s="52">
        <f t="shared" si="7"/>
        <v>853599655</v>
      </c>
      <c r="Y50" s="52">
        <f t="shared" si="7"/>
        <v>-446648821</v>
      </c>
      <c r="Z50" s="53">
        <f>+IF(X50&lt;&gt;0,+(Y50/X50)*100,0)</f>
        <v>-52.325328200841412</v>
      </c>
      <c r="AA50" s="54">
        <f>SUM(AA47:AA49)</f>
        <v>10758674116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-774126716</v>
      </c>
      <c r="D6" s="18"/>
      <c r="E6" s="19"/>
      <c r="F6" s="20"/>
      <c r="G6" s="20">
        <v>-695108253</v>
      </c>
      <c r="H6" s="20">
        <v>-325214496</v>
      </c>
      <c r="I6" s="20">
        <v>-266766031</v>
      </c>
      <c r="J6" s="20">
        <v>-1287088780</v>
      </c>
      <c r="K6" s="20">
        <v>-178532730</v>
      </c>
      <c r="L6" s="20">
        <v>-24887722</v>
      </c>
      <c r="M6" s="20">
        <v>-197439053</v>
      </c>
      <c r="N6" s="20">
        <v>-400859505</v>
      </c>
      <c r="O6" s="20">
        <v>291390608</v>
      </c>
      <c r="P6" s="20">
        <v>-2115862</v>
      </c>
      <c r="Q6" s="20">
        <v>10287437</v>
      </c>
      <c r="R6" s="20">
        <v>299562183</v>
      </c>
      <c r="S6" s="20"/>
      <c r="T6" s="20"/>
      <c r="U6" s="20"/>
      <c r="V6" s="20"/>
      <c r="W6" s="20">
        <v>-1388386102</v>
      </c>
      <c r="X6" s="20"/>
      <c r="Y6" s="20">
        <v>-1388386102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236070648</v>
      </c>
      <c r="D7" s="18"/>
      <c r="E7" s="19">
        <v>3033947600</v>
      </c>
      <c r="F7" s="20">
        <v>3033947600</v>
      </c>
      <c r="G7" s="20">
        <v>75372938</v>
      </c>
      <c r="H7" s="20">
        <v>116048242</v>
      </c>
      <c r="I7" s="20">
        <v>-42519030</v>
      </c>
      <c r="J7" s="20">
        <v>148902150</v>
      </c>
      <c r="K7" s="20">
        <v>-67083131</v>
      </c>
      <c r="L7" s="20">
        <v>-24108126</v>
      </c>
      <c r="M7" s="20">
        <v>52361680</v>
      </c>
      <c r="N7" s="20">
        <v>-38829577</v>
      </c>
      <c r="O7" s="20">
        <v>-316495172</v>
      </c>
      <c r="P7" s="20">
        <v>308890384</v>
      </c>
      <c r="Q7" s="20">
        <v>146926515</v>
      </c>
      <c r="R7" s="20">
        <v>139321727</v>
      </c>
      <c r="S7" s="20"/>
      <c r="T7" s="20"/>
      <c r="U7" s="20"/>
      <c r="V7" s="20"/>
      <c r="W7" s="20">
        <v>249394300</v>
      </c>
      <c r="X7" s="20"/>
      <c r="Y7" s="20">
        <v>249394300</v>
      </c>
      <c r="Z7" s="21"/>
      <c r="AA7" s="22">
        <v>3033947600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-141896583</v>
      </c>
      <c r="D10" s="18"/>
      <c r="E10" s="19"/>
      <c r="F10" s="20"/>
      <c r="G10" s="20">
        <v>10973217</v>
      </c>
      <c r="H10" s="20">
        <v>26752736</v>
      </c>
      <c r="I10" s="20">
        <v>66287758</v>
      </c>
      <c r="J10" s="20">
        <v>104013711</v>
      </c>
      <c r="K10" s="20">
        <v>-6897883</v>
      </c>
      <c r="L10" s="20">
        <v>22275160</v>
      </c>
      <c r="M10" s="20">
        <v>22499091</v>
      </c>
      <c r="N10" s="20">
        <v>37876368</v>
      </c>
      <c r="O10" s="20">
        <v>-3948458</v>
      </c>
      <c r="P10" s="20">
        <v>6581428</v>
      </c>
      <c r="Q10" s="20">
        <v>3946639</v>
      </c>
      <c r="R10" s="20">
        <v>6579609</v>
      </c>
      <c r="S10" s="20"/>
      <c r="T10" s="20"/>
      <c r="U10" s="20"/>
      <c r="V10" s="20"/>
      <c r="W10" s="20">
        <v>148469688</v>
      </c>
      <c r="X10" s="20"/>
      <c r="Y10" s="20">
        <v>148469688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12969770</v>
      </c>
      <c r="D11" s="18"/>
      <c r="E11" s="19"/>
      <c r="F11" s="20"/>
      <c r="G11" s="24">
        <v>15002448</v>
      </c>
      <c r="H11" s="24">
        <v>38333048</v>
      </c>
      <c r="I11" s="24">
        <v>-41795921</v>
      </c>
      <c r="J11" s="20">
        <v>11539575</v>
      </c>
      <c r="K11" s="24">
        <v>-46738004</v>
      </c>
      <c r="L11" s="24">
        <v>-25474692</v>
      </c>
      <c r="M11" s="20">
        <v>2912109</v>
      </c>
      <c r="N11" s="24">
        <v>-69300587</v>
      </c>
      <c r="O11" s="24">
        <v>-25864285</v>
      </c>
      <c r="P11" s="24">
        <v>11838544</v>
      </c>
      <c r="Q11" s="20">
        <v>159972408</v>
      </c>
      <c r="R11" s="24">
        <v>145946667</v>
      </c>
      <c r="S11" s="24"/>
      <c r="T11" s="20"/>
      <c r="U11" s="24"/>
      <c r="V11" s="24"/>
      <c r="W11" s="24">
        <v>88185655</v>
      </c>
      <c r="X11" s="20"/>
      <c r="Y11" s="24">
        <v>88185655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1033101</v>
      </c>
      <c r="D12" s="18"/>
      <c r="E12" s="19"/>
      <c r="F12" s="20"/>
      <c r="G12" s="20"/>
      <c r="H12" s="20">
        <v>30444</v>
      </c>
      <c r="I12" s="20"/>
      <c r="J12" s="20">
        <v>30444</v>
      </c>
      <c r="K12" s="20">
        <v>-73216</v>
      </c>
      <c r="L12" s="20"/>
      <c r="M12" s="20"/>
      <c r="N12" s="20">
        <v>-73216</v>
      </c>
      <c r="O12" s="20">
        <v>2240</v>
      </c>
      <c r="P12" s="20">
        <v>14168</v>
      </c>
      <c r="Q12" s="20"/>
      <c r="R12" s="20">
        <v>16408</v>
      </c>
      <c r="S12" s="20"/>
      <c r="T12" s="20"/>
      <c r="U12" s="20"/>
      <c r="V12" s="20"/>
      <c r="W12" s="20">
        <v>-26364</v>
      </c>
      <c r="X12" s="20"/>
      <c r="Y12" s="20">
        <v>-26364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-667127455</v>
      </c>
      <c r="D13" s="29">
        <f>SUM(D6:D12)</f>
        <v>0</v>
      </c>
      <c r="E13" s="30">
        <f t="shared" si="0"/>
        <v>3033947600</v>
      </c>
      <c r="F13" s="31">
        <f t="shared" si="0"/>
        <v>3033947600</v>
      </c>
      <c r="G13" s="31">
        <f t="shared" si="0"/>
        <v>-593759650</v>
      </c>
      <c r="H13" s="31">
        <f t="shared" si="0"/>
        <v>-144050026</v>
      </c>
      <c r="I13" s="31">
        <f t="shared" si="0"/>
        <v>-284793224</v>
      </c>
      <c r="J13" s="31">
        <f t="shared" si="0"/>
        <v>-1022602900</v>
      </c>
      <c r="K13" s="31">
        <f t="shared" si="0"/>
        <v>-299324964</v>
      </c>
      <c r="L13" s="31">
        <f t="shared" si="0"/>
        <v>-52195380</v>
      </c>
      <c r="M13" s="31">
        <f t="shared" si="0"/>
        <v>-119666173</v>
      </c>
      <c r="N13" s="31">
        <f t="shared" si="0"/>
        <v>-471186517</v>
      </c>
      <c r="O13" s="31">
        <f t="shared" si="0"/>
        <v>-54915067</v>
      </c>
      <c r="P13" s="31">
        <f t="shared" si="0"/>
        <v>325208662</v>
      </c>
      <c r="Q13" s="31">
        <f t="shared" si="0"/>
        <v>321132999</v>
      </c>
      <c r="R13" s="31">
        <f t="shared" si="0"/>
        <v>591426594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-902362823</v>
      </c>
      <c r="X13" s="31">
        <f t="shared" si="0"/>
        <v>0</v>
      </c>
      <c r="Y13" s="31">
        <f t="shared" si="0"/>
        <v>-902362823</v>
      </c>
      <c r="Z13" s="32">
        <f>+IF(X13&lt;&gt;0,+(Y13/X13)*100,0)</f>
        <v>0</v>
      </c>
      <c r="AA13" s="33">
        <f>SUM(AA6:AA12)</f>
        <v>3033947600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167335649</v>
      </c>
      <c r="D17" s="18"/>
      <c r="E17" s="19">
        <v>7510109470</v>
      </c>
      <c r="F17" s="20">
        <v>7463343573</v>
      </c>
      <c r="G17" s="24">
        <v>-11396707</v>
      </c>
      <c r="H17" s="24">
        <v>-6909532</v>
      </c>
      <c r="I17" s="24">
        <v>2053934</v>
      </c>
      <c r="J17" s="20">
        <v>-16252305</v>
      </c>
      <c r="K17" s="24">
        <v>1805333</v>
      </c>
      <c r="L17" s="24">
        <v>-16688447</v>
      </c>
      <c r="M17" s="20">
        <v>29176179</v>
      </c>
      <c r="N17" s="24">
        <v>14293065</v>
      </c>
      <c r="O17" s="24">
        <v>-4806770</v>
      </c>
      <c r="P17" s="24">
        <v>-9303477</v>
      </c>
      <c r="Q17" s="20">
        <v>23265490</v>
      </c>
      <c r="R17" s="24">
        <v>9155243</v>
      </c>
      <c r="S17" s="24"/>
      <c r="T17" s="20"/>
      <c r="U17" s="24"/>
      <c r="V17" s="24"/>
      <c r="W17" s="24">
        <v>7196003</v>
      </c>
      <c r="X17" s="20">
        <v>11682377390</v>
      </c>
      <c r="Y17" s="24">
        <v>-11675181387</v>
      </c>
      <c r="Z17" s="25">
        <v>-99.938402922968748</v>
      </c>
      <c r="AA17" s="26">
        <v>7463343573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-10061082</v>
      </c>
      <c r="D21" s="18"/>
      <c r="E21" s="19">
        <v>803000</v>
      </c>
      <c r="F21" s="20">
        <v>2800000</v>
      </c>
      <c r="G21" s="20">
        <v>-1055557</v>
      </c>
      <c r="H21" s="20">
        <v>-1055557</v>
      </c>
      <c r="I21" s="20">
        <v>174330</v>
      </c>
      <c r="J21" s="20">
        <v>-1936784</v>
      </c>
      <c r="K21" s="20">
        <v>-167405</v>
      </c>
      <c r="L21" s="20">
        <v>-163532</v>
      </c>
      <c r="M21" s="20">
        <v>-163207</v>
      </c>
      <c r="N21" s="20">
        <v>-494144</v>
      </c>
      <c r="O21" s="20">
        <v>-163207</v>
      </c>
      <c r="P21" s="20">
        <v>-163207</v>
      </c>
      <c r="Q21" s="20">
        <v>-163207</v>
      </c>
      <c r="R21" s="20">
        <v>-489621</v>
      </c>
      <c r="S21" s="20"/>
      <c r="T21" s="20"/>
      <c r="U21" s="20"/>
      <c r="V21" s="20"/>
      <c r="W21" s="20">
        <v>-2920549</v>
      </c>
      <c r="X21" s="20"/>
      <c r="Y21" s="20">
        <v>-2920549</v>
      </c>
      <c r="Z21" s="21"/>
      <c r="AA21" s="22">
        <v>2800000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>
        <v>19499</v>
      </c>
      <c r="L23" s="20">
        <v>19499</v>
      </c>
      <c r="M23" s="20">
        <v>12850</v>
      </c>
      <c r="N23" s="20">
        <v>51848</v>
      </c>
      <c r="O23" s="20"/>
      <c r="P23" s="20">
        <v>5319</v>
      </c>
      <c r="Q23" s="20">
        <v>13319</v>
      </c>
      <c r="R23" s="20">
        <v>18638</v>
      </c>
      <c r="S23" s="20"/>
      <c r="T23" s="20"/>
      <c r="U23" s="20"/>
      <c r="V23" s="20"/>
      <c r="W23" s="20">
        <v>128983</v>
      </c>
      <c r="X23" s="20"/>
      <c r="Y23" s="20">
        <v>128983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155336397</v>
      </c>
      <c r="D25" s="29">
        <f t="shared" ref="D25:Y25" si="1">SUM(D15:D24)</f>
        <v>0</v>
      </c>
      <c r="E25" s="35">
        <f t="shared" si="1"/>
        <v>7510912470</v>
      </c>
      <c r="F25" s="36">
        <f t="shared" si="1"/>
        <v>7466143573</v>
      </c>
      <c r="G25" s="36">
        <f t="shared" si="1"/>
        <v>-12432765</v>
      </c>
      <c r="H25" s="36">
        <f t="shared" si="1"/>
        <v>-7945590</v>
      </c>
      <c r="I25" s="36">
        <f t="shared" si="1"/>
        <v>2247763</v>
      </c>
      <c r="J25" s="36">
        <f t="shared" si="1"/>
        <v>-18130592</v>
      </c>
      <c r="K25" s="36">
        <f t="shared" si="1"/>
        <v>1657427</v>
      </c>
      <c r="L25" s="36">
        <f t="shared" si="1"/>
        <v>-16832480</v>
      </c>
      <c r="M25" s="36">
        <f t="shared" si="1"/>
        <v>29025822</v>
      </c>
      <c r="N25" s="36">
        <f t="shared" si="1"/>
        <v>13850769</v>
      </c>
      <c r="O25" s="36">
        <f t="shared" si="1"/>
        <v>-4969977</v>
      </c>
      <c r="P25" s="36">
        <f t="shared" si="1"/>
        <v>-9461365</v>
      </c>
      <c r="Q25" s="36">
        <f t="shared" si="1"/>
        <v>23115602</v>
      </c>
      <c r="R25" s="36">
        <f t="shared" si="1"/>
        <v>8684260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4404437</v>
      </c>
      <c r="X25" s="36">
        <f t="shared" si="1"/>
        <v>11682377390</v>
      </c>
      <c r="Y25" s="36">
        <f t="shared" si="1"/>
        <v>-11677972953</v>
      </c>
      <c r="Z25" s="37">
        <f>+IF(X25&lt;&gt;0,+(Y25/X25)*100,0)</f>
        <v>-99.962298453020608</v>
      </c>
      <c r="AA25" s="38">
        <f>SUM(AA15:AA24)</f>
        <v>7466143573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-511791058</v>
      </c>
      <c r="D26" s="29">
        <f>+D13+D25</f>
        <v>0</v>
      </c>
      <c r="E26" s="30">
        <f t="shared" si="2"/>
        <v>10544860070</v>
      </c>
      <c r="F26" s="31">
        <f t="shared" si="2"/>
        <v>10500091173</v>
      </c>
      <c r="G26" s="31">
        <f t="shared" si="2"/>
        <v>-606192415</v>
      </c>
      <c r="H26" s="31">
        <f t="shared" si="2"/>
        <v>-151995616</v>
      </c>
      <c r="I26" s="31">
        <f t="shared" si="2"/>
        <v>-282545461</v>
      </c>
      <c r="J26" s="31">
        <f t="shared" si="2"/>
        <v>-1040733492</v>
      </c>
      <c r="K26" s="31">
        <f t="shared" si="2"/>
        <v>-297667537</v>
      </c>
      <c r="L26" s="31">
        <f t="shared" si="2"/>
        <v>-69027860</v>
      </c>
      <c r="M26" s="31">
        <f t="shared" si="2"/>
        <v>-90640351</v>
      </c>
      <c r="N26" s="31">
        <f t="shared" si="2"/>
        <v>-457335748</v>
      </c>
      <c r="O26" s="31">
        <f t="shared" si="2"/>
        <v>-59885044</v>
      </c>
      <c r="P26" s="31">
        <f t="shared" si="2"/>
        <v>315747297</v>
      </c>
      <c r="Q26" s="31">
        <f t="shared" si="2"/>
        <v>344248601</v>
      </c>
      <c r="R26" s="31">
        <f t="shared" si="2"/>
        <v>600110854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-897958386</v>
      </c>
      <c r="X26" s="31">
        <f t="shared" si="2"/>
        <v>11682377390</v>
      </c>
      <c r="Y26" s="31">
        <f t="shared" si="2"/>
        <v>-12580335776</v>
      </c>
      <c r="Z26" s="32">
        <f>+IF(X26&lt;&gt;0,+(Y26/X26)*100,0)</f>
        <v>-107.6864353549188</v>
      </c>
      <c r="AA26" s="33">
        <f>+AA13+AA25</f>
        <v>10500091173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-11607134</v>
      </c>
      <c r="D30" s="18"/>
      <c r="E30" s="19"/>
      <c r="F30" s="20"/>
      <c r="G30" s="20">
        <v>6120297</v>
      </c>
      <c r="H30" s="20">
        <v>15550046</v>
      </c>
      <c r="I30" s="20">
        <v>12967635</v>
      </c>
      <c r="J30" s="20">
        <v>34637978</v>
      </c>
      <c r="K30" s="20">
        <v>13399889</v>
      </c>
      <c r="L30" s="20">
        <v>12967635</v>
      </c>
      <c r="M30" s="20">
        <v>14971311</v>
      </c>
      <c r="N30" s="20">
        <v>41338835</v>
      </c>
      <c r="O30" s="20">
        <v>-33556211</v>
      </c>
      <c r="P30" s="20">
        <v>11961687</v>
      </c>
      <c r="Q30" s="20">
        <v>12786632</v>
      </c>
      <c r="R30" s="20">
        <v>-8807892</v>
      </c>
      <c r="S30" s="20"/>
      <c r="T30" s="20"/>
      <c r="U30" s="20"/>
      <c r="V30" s="20"/>
      <c r="W30" s="20">
        <v>67168921</v>
      </c>
      <c r="X30" s="20"/>
      <c r="Y30" s="20">
        <v>67168921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159611659</v>
      </c>
      <c r="D32" s="18"/>
      <c r="E32" s="19"/>
      <c r="F32" s="20"/>
      <c r="G32" s="20">
        <v>-15885508</v>
      </c>
      <c r="H32" s="20">
        <v>-91281955</v>
      </c>
      <c r="I32" s="20">
        <v>-612414453</v>
      </c>
      <c r="J32" s="20">
        <v>-719581916</v>
      </c>
      <c r="K32" s="20">
        <v>-22442130</v>
      </c>
      <c r="L32" s="20">
        <v>-45048840</v>
      </c>
      <c r="M32" s="20">
        <v>-67079063</v>
      </c>
      <c r="N32" s="20">
        <v>-134570033</v>
      </c>
      <c r="O32" s="20">
        <v>-14083580</v>
      </c>
      <c r="P32" s="20">
        <v>67972236</v>
      </c>
      <c r="Q32" s="20">
        <v>135865870</v>
      </c>
      <c r="R32" s="20">
        <v>189754526</v>
      </c>
      <c r="S32" s="20"/>
      <c r="T32" s="20"/>
      <c r="U32" s="20"/>
      <c r="V32" s="20"/>
      <c r="W32" s="20">
        <v>-664397423</v>
      </c>
      <c r="X32" s="20"/>
      <c r="Y32" s="20">
        <v>-664397423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115000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78228401</v>
      </c>
      <c r="D35" s="18"/>
      <c r="E35" s="19"/>
      <c r="F35" s="20"/>
      <c r="G35" s="20">
        <v>130235317</v>
      </c>
      <c r="H35" s="20">
        <v>53774973</v>
      </c>
      <c r="I35" s="20">
        <v>3403023</v>
      </c>
      <c r="J35" s="20">
        <v>187413313</v>
      </c>
      <c r="K35" s="20">
        <v>-48237202</v>
      </c>
      <c r="L35" s="20">
        <v>524197</v>
      </c>
      <c r="M35" s="20">
        <v>2892841</v>
      </c>
      <c r="N35" s="20">
        <v>-44820164</v>
      </c>
      <c r="O35" s="20">
        <v>-13126811</v>
      </c>
      <c r="P35" s="20">
        <v>-3479009</v>
      </c>
      <c r="Q35" s="20">
        <v>10519867</v>
      </c>
      <c r="R35" s="20">
        <v>-6085953</v>
      </c>
      <c r="S35" s="20"/>
      <c r="T35" s="20"/>
      <c r="U35" s="20"/>
      <c r="V35" s="20"/>
      <c r="W35" s="20">
        <v>136507196</v>
      </c>
      <c r="X35" s="20"/>
      <c r="Y35" s="20">
        <v>136507196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226347926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120470106</v>
      </c>
      <c r="H37" s="31">
        <f t="shared" si="3"/>
        <v>-21956936</v>
      </c>
      <c r="I37" s="31">
        <f t="shared" si="3"/>
        <v>-596043795</v>
      </c>
      <c r="J37" s="31">
        <f t="shared" si="3"/>
        <v>-497530625</v>
      </c>
      <c r="K37" s="31">
        <f t="shared" si="3"/>
        <v>-57279443</v>
      </c>
      <c r="L37" s="31">
        <f t="shared" si="3"/>
        <v>-31557008</v>
      </c>
      <c r="M37" s="31">
        <f t="shared" si="3"/>
        <v>-49214911</v>
      </c>
      <c r="N37" s="31">
        <f t="shared" si="3"/>
        <v>-138051362</v>
      </c>
      <c r="O37" s="31">
        <f t="shared" si="3"/>
        <v>-60766602</v>
      </c>
      <c r="P37" s="31">
        <f t="shared" si="3"/>
        <v>76454914</v>
      </c>
      <c r="Q37" s="31">
        <f t="shared" si="3"/>
        <v>159172369</v>
      </c>
      <c r="R37" s="31">
        <f t="shared" si="3"/>
        <v>174860681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-460721306</v>
      </c>
      <c r="X37" s="31">
        <f t="shared" si="3"/>
        <v>0</v>
      </c>
      <c r="Y37" s="31">
        <f t="shared" si="3"/>
        <v>-460721306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76300212</v>
      </c>
      <c r="D39" s="18"/>
      <c r="E39" s="19"/>
      <c r="F39" s="20"/>
      <c r="G39" s="20">
        <v>-3291184</v>
      </c>
      <c r="H39" s="20"/>
      <c r="I39" s="20"/>
      <c r="J39" s="20">
        <v>-3291184</v>
      </c>
      <c r="K39" s="20"/>
      <c r="L39" s="20"/>
      <c r="M39" s="20">
        <v>-106306023</v>
      </c>
      <c r="N39" s="20">
        <v>-106306023</v>
      </c>
      <c r="O39" s="20">
        <v>-3404101</v>
      </c>
      <c r="P39" s="20"/>
      <c r="Q39" s="20"/>
      <c r="R39" s="20">
        <v>-3404101</v>
      </c>
      <c r="S39" s="20"/>
      <c r="T39" s="20"/>
      <c r="U39" s="20"/>
      <c r="V39" s="20"/>
      <c r="W39" s="20">
        <v>-113001308</v>
      </c>
      <c r="X39" s="20"/>
      <c r="Y39" s="20">
        <v>-113001308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76300212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-3291184</v>
      </c>
      <c r="H43" s="36">
        <f t="shared" si="4"/>
        <v>0</v>
      </c>
      <c r="I43" s="36">
        <f t="shared" si="4"/>
        <v>0</v>
      </c>
      <c r="J43" s="36">
        <f t="shared" si="4"/>
        <v>-3291184</v>
      </c>
      <c r="K43" s="36">
        <f t="shared" si="4"/>
        <v>0</v>
      </c>
      <c r="L43" s="36">
        <f t="shared" si="4"/>
        <v>0</v>
      </c>
      <c r="M43" s="36">
        <f t="shared" si="4"/>
        <v>-106306023</v>
      </c>
      <c r="N43" s="36">
        <f t="shared" si="4"/>
        <v>-106306023</v>
      </c>
      <c r="O43" s="36">
        <f t="shared" si="4"/>
        <v>-3404101</v>
      </c>
      <c r="P43" s="36">
        <f t="shared" si="4"/>
        <v>0</v>
      </c>
      <c r="Q43" s="36">
        <f t="shared" si="4"/>
        <v>0</v>
      </c>
      <c r="R43" s="36">
        <f t="shared" si="4"/>
        <v>-3404101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-113001308</v>
      </c>
      <c r="X43" s="36">
        <f t="shared" si="4"/>
        <v>0</v>
      </c>
      <c r="Y43" s="36">
        <f t="shared" si="4"/>
        <v>-113001308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302648138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117178922</v>
      </c>
      <c r="H44" s="31">
        <f t="shared" si="5"/>
        <v>-21956936</v>
      </c>
      <c r="I44" s="31">
        <f t="shared" si="5"/>
        <v>-596043795</v>
      </c>
      <c r="J44" s="31">
        <f t="shared" si="5"/>
        <v>-500821809</v>
      </c>
      <c r="K44" s="31">
        <f t="shared" si="5"/>
        <v>-57279443</v>
      </c>
      <c r="L44" s="31">
        <f t="shared" si="5"/>
        <v>-31557008</v>
      </c>
      <c r="M44" s="31">
        <f t="shared" si="5"/>
        <v>-155520934</v>
      </c>
      <c r="N44" s="31">
        <f t="shared" si="5"/>
        <v>-244357385</v>
      </c>
      <c r="O44" s="31">
        <f t="shared" si="5"/>
        <v>-64170703</v>
      </c>
      <c r="P44" s="31">
        <f t="shared" si="5"/>
        <v>76454914</v>
      </c>
      <c r="Q44" s="31">
        <f t="shared" si="5"/>
        <v>159172369</v>
      </c>
      <c r="R44" s="31">
        <f t="shared" si="5"/>
        <v>171456580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-573722614</v>
      </c>
      <c r="X44" s="31">
        <f t="shared" si="5"/>
        <v>0</v>
      </c>
      <c r="Y44" s="31">
        <f t="shared" si="5"/>
        <v>-573722614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-814439196</v>
      </c>
      <c r="D45" s="42">
        <f t="shared" si="6"/>
        <v>0</v>
      </c>
      <c r="E45" s="43">
        <f t="shared" si="6"/>
        <v>10544860070</v>
      </c>
      <c r="F45" s="44">
        <f t="shared" si="6"/>
        <v>10500091173</v>
      </c>
      <c r="G45" s="44">
        <f t="shared" si="6"/>
        <v>-723371337</v>
      </c>
      <c r="H45" s="44">
        <f t="shared" si="6"/>
        <v>-130038680</v>
      </c>
      <c r="I45" s="44">
        <f t="shared" si="6"/>
        <v>313498334</v>
      </c>
      <c r="J45" s="44">
        <f t="shared" si="6"/>
        <v>-539911683</v>
      </c>
      <c r="K45" s="44">
        <f t="shared" si="6"/>
        <v>-240388094</v>
      </c>
      <c r="L45" s="44">
        <f t="shared" si="6"/>
        <v>-37470852</v>
      </c>
      <c r="M45" s="44">
        <f t="shared" si="6"/>
        <v>64880583</v>
      </c>
      <c r="N45" s="44">
        <f t="shared" si="6"/>
        <v>-212978363</v>
      </c>
      <c r="O45" s="44">
        <f t="shared" si="6"/>
        <v>4285659</v>
      </c>
      <c r="P45" s="44">
        <f t="shared" si="6"/>
        <v>239292383</v>
      </c>
      <c r="Q45" s="44">
        <f t="shared" si="6"/>
        <v>185076232</v>
      </c>
      <c r="R45" s="44">
        <f t="shared" si="6"/>
        <v>428654274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-324235772</v>
      </c>
      <c r="X45" s="44">
        <f t="shared" si="6"/>
        <v>11682377390</v>
      </c>
      <c r="Y45" s="44">
        <f t="shared" si="6"/>
        <v>-12006613162</v>
      </c>
      <c r="Z45" s="45">
        <f>+IF(X45&lt;&gt;0,+(Y45/X45)*100,0)</f>
        <v>-102.77542627819525</v>
      </c>
      <c r="AA45" s="46">
        <f>+AA26-AA44</f>
        <v>10500091173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-711457896</v>
      </c>
      <c r="D47" s="18"/>
      <c r="E47" s="19">
        <v>9844960070</v>
      </c>
      <c r="F47" s="20">
        <v>9844960070</v>
      </c>
      <c r="G47" s="20"/>
      <c r="H47" s="20"/>
      <c r="I47" s="20"/>
      <c r="J47" s="20"/>
      <c r="K47" s="20">
        <v>-797927247</v>
      </c>
      <c r="L47" s="20"/>
      <c r="M47" s="20"/>
      <c r="N47" s="20">
        <v>-797927247</v>
      </c>
      <c r="O47" s="20">
        <v>19607707</v>
      </c>
      <c r="P47" s="20">
        <v>233846012</v>
      </c>
      <c r="Q47" s="20">
        <v>312823575</v>
      </c>
      <c r="R47" s="20">
        <v>566277294</v>
      </c>
      <c r="S47" s="20"/>
      <c r="T47" s="20"/>
      <c r="U47" s="20"/>
      <c r="V47" s="20"/>
      <c r="W47" s="20">
        <v>-231649953</v>
      </c>
      <c r="X47" s="20"/>
      <c r="Y47" s="20">
        <v>-231649953</v>
      </c>
      <c r="Z47" s="47"/>
      <c r="AA47" s="22">
        <v>9844960070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-711457896</v>
      </c>
      <c r="D50" s="50">
        <f t="shared" ref="D50:Y50" si="7">SUM(D47:D49)</f>
        <v>0</v>
      </c>
      <c r="E50" s="51">
        <f t="shared" si="7"/>
        <v>9844960070</v>
      </c>
      <c r="F50" s="52">
        <f t="shared" si="7"/>
        <v>9844960070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-797927247</v>
      </c>
      <c r="L50" s="52">
        <f t="shared" si="7"/>
        <v>0</v>
      </c>
      <c r="M50" s="52">
        <f t="shared" si="7"/>
        <v>0</v>
      </c>
      <c r="N50" s="52">
        <f t="shared" si="7"/>
        <v>-797927247</v>
      </c>
      <c r="O50" s="52">
        <f t="shared" si="7"/>
        <v>19607707</v>
      </c>
      <c r="P50" s="52">
        <f t="shared" si="7"/>
        <v>233846012</v>
      </c>
      <c r="Q50" s="52">
        <f t="shared" si="7"/>
        <v>312823575</v>
      </c>
      <c r="R50" s="52">
        <f t="shared" si="7"/>
        <v>566277294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-231649953</v>
      </c>
      <c r="X50" s="52">
        <f t="shared" si="7"/>
        <v>0</v>
      </c>
      <c r="Y50" s="52">
        <f t="shared" si="7"/>
        <v>-231649953</v>
      </c>
      <c r="Z50" s="53">
        <f>+IF(X50&lt;&gt;0,+(Y50/X50)*100,0)</f>
        <v>0</v>
      </c>
      <c r="AA50" s="54">
        <f>SUM(AA47:AA49)</f>
        <v>9844960070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-1995579</v>
      </c>
      <c r="D6" s="18"/>
      <c r="E6" s="19">
        <v>-2062548</v>
      </c>
      <c r="F6" s="20">
        <v>-1180579</v>
      </c>
      <c r="G6" s="20"/>
      <c r="H6" s="20">
        <v>-2594384</v>
      </c>
      <c r="I6" s="20">
        <v>-437000</v>
      </c>
      <c r="J6" s="20">
        <v>-3031384</v>
      </c>
      <c r="K6" s="20">
        <v>-815000</v>
      </c>
      <c r="L6" s="20">
        <v>-636295</v>
      </c>
      <c r="M6" s="20"/>
      <c r="N6" s="20">
        <v>-1451295</v>
      </c>
      <c r="O6" s="20">
        <v>-392093</v>
      </c>
      <c r="P6" s="20"/>
      <c r="Q6" s="20">
        <v>-764695</v>
      </c>
      <c r="R6" s="20">
        <v>-1156788</v>
      </c>
      <c r="S6" s="20"/>
      <c r="T6" s="20"/>
      <c r="U6" s="20"/>
      <c r="V6" s="20"/>
      <c r="W6" s="20">
        <v>-5639467</v>
      </c>
      <c r="X6" s="20">
        <v>-1384335</v>
      </c>
      <c r="Y6" s="20">
        <v>-4255132</v>
      </c>
      <c r="Z6" s="21">
        <v>307.37733279878063</v>
      </c>
      <c r="AA6" s="22">
        <v>-1180579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671484</v>
      </c>
      <c r="D11" s="18"/>
      <c r="E11" s="19">
        <v>269028</v>
      </c>
      <c r="F11" s="20">
        <v>671484</v>
      </c>
      <c r="G11" s="24"/>
      <c r="H11" s="24">
        <v>749589</v>
      </c>
      <c r="I11" s="24">
        <v>57000</v>
      </c>
      <c r="J11" s="20">
        <v>806589</v>
      </c>
      <c r="K11" s="24">
        <v>82995</v>
      </c>
      <c r="L11" s="24"/>
      <c r="M11" s="20"/>
      <c r="N11" s="24">
        <v>82995</v>
      </c>
      <c r="O11" s="24">
        <v>51143</v>
      </c>
      <c r="P11" s="24"/>
      <c r="Q11" s="20">
        <v>99743</v>
      </c>
      <c r="R11" s="24">
        <v>150886</v>
      </c>
      <c r="S11" s="24"/>
      <c r="T11" s="20"/>
      <c r="U11" s="24"/>
      <c r="V11" s="24"/>
      <c r="W11" s="24">
        <v>1040470</v>
      </c>
      <c r="X11" s="20">
        <v>671484</v>
      </c>
      <c r="Y11" s="24">
        <v>368986</v>
      </c>
      <c r="Z11" s="25">
        <v>54.950825336121191</v>
      </c>
      <c r="AA11" s="26">
        <v>671484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-1324095</v>
      </c>
      <c r="D13" s="29">
        <f>SUM(D6:D12)</f>
        <v>0</v>
      </c>
      <c r="E13" s="30">
        <f t="shared" si="0"/>
        <v>-1793520</v>
      </c>
      <c r="F13" s="31">
        <f t="shared" si="0"/>
        <v>-509095</v>
      </c>
      <c r="G13" s="31">
        <f t="shared" si="0"/>
        <v>0</v>
      </c>
      <c r="H13" s="31">
        <f t="shared" si="0"/>
        <v>-1844795</v>
      </c>
      <c r="I13" s="31">
        <f t="shared" si="0"/>
        <v>-380000</v>
      </c>
      <c r="J13" s="31">
        <f t="shared" si="0"/>
        <v>-2224795</v>
      </c>
      <c r="K13" s="31">
        <f t="shared" si="0"/>
        <v>-732005</v>
      </c>
      <c r="L13" s="31">
        <f t="shared" si="0"/>
        <v>-636295</v>
      </c>
      <c r="M13" s="31">
        <f t="shared" si="0"/>
        <v>0</v>
      </c>
      <c r="N13" s="31">
        <f t="shared" si="0"/>
        <v>-1368300</v>
      </c>
      <c r="O13" s="31">
        <f t="shared" si="0"/>
        <v>-340950</v>
      </c>
      <c r="P13" s="31">
        <f t="shared" si="0"/>
        <v>0</v>
      </c>
      <c r="Q13" s="31">
        <f t="shared" si="0"/>
        <v>-664952</v>
      </c>
      <c r="R13" s="31">
        <f t="shared" si="0"/>
        <v>-1005902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-4598997</v>
      </c>
      <c r="X13" s="31">
        <f t="shared" si="0"/>
        <v>-712851</v>
      </c>
      <c r="Y13" s="31">
        <f t="shared" si="0"/>
        <v>-3886146</v>
      </c>
      <c r="Z13" s="32">
        <f>+IF(X13&lt;&gt;0,+(Y13/X13)*100,0)</f>
        <v>545.15543921520771</v>
      </c>
      <c r="AA13" s="33">
        <f>SUM(AA6:AA12)</f>
        <v>-509095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29599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29599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-1324095</v>
      </c>
      <c r="D26" s="29">
        <f>+D13+D25</f>
        <v>0</v>
      </c>
      <c r="E26" s="30">
        <f t="shared" si="2"/>
        <v>-1763921</v>
      </c>
      <c r="F26" s="31">
        <f t="shared" si="2"/>
        <v>-509095</v>
      </c>
      <c r="G26" s="31">
        <f t="shared" si="2"/>
        <v>0</v>
      </c>
      <c r="H26" s="31">
        <f t="shared" si="2"/>
        <v>-1844795</v>
      </c>
      <c r="I26" s="31">
        <f t="shared" si="2"/>
        <v>-380000</v>
      </c>
      <c r="J26" s="31">
        <f t="shared" si="2"/>
        <v>-2224795</v>
      </c>
      <c r="K26" s="31">
        <f t="shared" si="2"/>
        <v>-732005</v>
      </c>
      <c r="L26" s="31">
        <f t="shared" si="2"/>
        <v>-636295</v>
      </c>
      <c r="M26" s="31">
        <f t="shared" si="2"/>
        <v>0</v>
      </c>
      <c r="N26" s="31">
        <f t="shared" si="2"/>
        <v>-1368300</v>
      </c>
      <c r="O26" s="31">
        <f t="shared" si="2"/>
        <v>-340950</v>
      </c>
      <c r="P26" s="31">
        <f t="shared" si="2"/>
        <v>0</v>
      </c>
      <c r="Q26" s="31">
        <f t="shared" si="2"/>
        <v>-664952</v>
      </c>
      <c r="R26" s="31">
        <f t="shared" si="2"/>
        <v>-1005902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-4598997</v>
      </c>
      <c r="X26" s="31">
        <f t="shared" si="2"/>
        <v>-712851</v>
      </c>
      <c r="Y26" s="31">
        <f t="shared" si="2"/>
        <v>-3886146</v>
      </c>
      <c r="Z26" s="32">
        <f>+IF(X26&lt;&gt;0,+(Y26/X26)*100,0)</f>
        <v>545.15543921520771</v>
      </c>
      <c r="AA26" s="33">
        <f>+AA13+AA25</f>
        <v>-509095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3156059</v>
      </c>
      <c r="D32" s="18"/>
      <c r="E32" s="19">
        <v>4315000</v>
      </c>
      <c r="F32" s="20">
        <v>9158275</v>
      </c>
      <c r="G32" s="20"/>
      <c r="H32" s="20">
        <v>3156059</v>
      </c>
      <c r="I32" s="20"/>
      <c r="J32" s="20">
        <v>3156059</v>
      </c>
      <c r="K32" s="20">
        <v>636295</v>
      </c>
      <c r="L32" s="20">
        <v>-636295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3156059</v>
      </c>
      <c r="X32" s="20">
        <v>7657715</v>
      </c>
      <c r="Y32" s="20">
        <v>-4501656</v>
      </c>
      <c r="Z32" s="21">
        <v>-58.78589109153318</v>
      </c>
      <c r="AA32" s="22">
        <v>9158275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-815000</v>
      </c>
      <c r="F33" s="20"/>
      <c r="G33" s="20"/>
      <c r="H33" s="20"/>
      <c r="I33" s="20"/>
      <c r="J33" s="20"/>
      <c r="K33" s="20">
        <v>-815000</v>
      </c>
      <c r="L33" s="20"/>
      <c r="M33" s="20"/>
      <c r="N33" s="20">
        <v>-815000</v>
      </c>
      <c r="O33" s="20"/>
      <c r="P33" s="20"/>
      <c r="Q33" s="20"/>
      <c r="R33" s="20"/>
      <c r="S33" s="20"/>
      <c r="T33" s="20"/>
      <c r="U33" s="20"/>
      <c r="V33" s="20"/>
      <c r="W33" s="20">
        <v>-815000</v>
      </c>
      <c r="X33" s="20"/>
      <c r="Y33" s="20">
        <v>-815000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106304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79722</v>
      </c>
      <c r="Y35" s="20">
        <v>-79722</v>
      </c>
      <c r="Z35" s="21">
        <v>-100</v>
      </c>
      <c r="AA35" s="22">
        <v>106304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3156059</v>
      </c>
      <c r="D37" s="29">
        <f t="shared" ref="D37:Y37" si="3">SUM(D29:D36)</f>
        <v>0</v>
      </c>
      <c r="E37" s="30">
        <f t="shared" si="3"/>
        <v>3500000</v>
      </c>
      <c r="F37" s="31">
        <f t="shared" si="3"/>
        <v>9264579</v>
      </c>
      <c r="G37" s="31">
        <f t="shared" si="3"/>
        <v>0</v>
      </c>
      <c r="H37" s="31">
        <f t="shared" si="3"/>
        <v>3156059</v>
      </c>
      <c r="I37" s="31">
        <f t="shared" si="3"/>
        <v>0</v>
      </c>
      <c r="J37" s="31">
        <f t="shared" si="3"/>
        <v>3156059</v>
      </c>
      <c r="K37" s="31">
        <f t="shared" si="3"/>
        <v>-178705</v>
      </c>
      <c r="L37" s="31">
        <f t="shared" si="3"/>
        <v>-636295</v>
      </c>
      <c r="M37" s="31">
        <f t="shared" si="3"/>
        <v>0</v>
      </c>
      <c r="N37" s="31">
        <f t="shared" si="3"/>
        <v>-815000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2341059</v>
      </c>
      <c r="X37" s="31">
        <f t="shared" si="3"/>
        <v>7737437</v>
      </c>
      <c r="Y37" s="31">
        <f t="shared" si="3"/>
        <v>-5396378</v>
      </c>
      <c r="Z37" s="32">
        <f>+IF(X37&lt;&gt;0,+(Y37/X37)*100,0)</f>
        <v>-69.743740724480205</v>
      </c>
      <c r="AA37" s="33">
        <f>SUM(AA29:AA36)</f>
        <v>9264579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3156059</v>
      </c>
      <c r="D44" s="29">
        <f>+D37+D43</f>
        <v>0</v>
      </c>
      <c r="E44" s="30">
        <f t="shared" si="5"/>
        <v>3500000</v>
      </c>
      <c r="F44" s="31">
        <f t="shared" si="5"/>
        <v>9264579</v>
      </c>
      <c r="G44" s="31">
        <f t="shared" si="5"/>
        <v>0</v>
      </c>
      <c r="H44" s="31">
        <f t="shared" si="5"/>
        <v>3156059</v>
      </c>
      <c r="I44" s="31">
        <f t="shared" si="5"/>
        <v>0</v>
      </c>
      <c r="J44" s="31">
        <f t="shared" si="5"/>
        <v>3156059</v>
      </c>
      <c r="K44" s="31">
        <f t="shared" si="5"/>
        <v>-178705</v>
      </c>
      <c r="L44" s="31">
        <f t="shared" si="5"/>
        <v>-636295</v>
      </c>
      <c r="M44" s="31">
        <f t="shared" si="5"/>
        <v>0</v>
      </c>
      <c r="N44" s="31">
        <f t="shared" si="5"/>
        <v>-815000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2341059</v>
      </c>
      <c r="X44" s="31">
        <f t="shared" si="5"/>
        <v>7737437</v>
      </c>
      <c r="Y44" s="31">
        <f t="shared" si="5"/>
        <v>-5396378</v>
      </c>
      <c r="Z44" s="32">
        <f>+IF(X44&lt;&gt;0,+(Y44/X44)*100,0)</f>
        <v>-69.743740724480205</v>
      </c>
      <c r="AA44" s="33">
        <f>+AA37+AA43</f>
        <v>9264579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-4480154</v>
      </c>
      <c r="D45" s="42">
        <f t="shared" si="6"/>
        <v>0</v>
      </c>
      <c r="E45" s="43">
        <f t="shared" si="6"/>
        <v>-5263921</v>
      </c>
      <c r="F45" s="44">
        <f t="shared" si="6"/>
        <v>-9773674</v>
      </c>
      <c r="G45" s="44">
        <f t="shared" si="6"/>
        <v>0</v>
      </c>
      <c r="H45" s="44">
        <f t="shared" si="6"/>
        <v>-5000854</v>
      </c>
      <c r="I45" s="44">
        <f t="shared" si="6"/>
        <v>-380000</v>
      </c>
      <c r="J45" s="44">
        <f t="shared" si="6"/>
        <v>-5380854</v>
      </c>
      <c r="K45" s="44">
        <f t="shared" si="6"/>
        <v>-553300</v>
      </c>
      <c r="L45" s="44">
        <f t="shared" si="6"/>
        <v>0</v>
      </c>
      <c r="M45" s="44">
        <f t="shared" si="6"/>
        <v>0</v>
      </c>
      <c r="N45" s="44">
        <f t="shared" si="6"/>
        <v>-553300</v>
      </c>
      <c r="O45" s="44">
        <f t="shared" si="6"/>
        <v>-340950</v>
      </c>
      <c r="P45" s="44">
        <f t="shared" si="6"/>
        <v>0</v>
      </c>
      <c r="Q45" s="44">
        <f t="shared" si="6"/>
        <v>-664952</v>
      </c>
      <c r="R45" s="44">
        <f t="shared" si="6"/>
        <v>-1005902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-6940056</v>
      </c>
      <c r="X45" s="44">
        <f t="shared" si="6"/>
        <v>-8450288</v>
      </c>
      <c r="Y45" s="44">
        <f t="shared" si="6"/>
        <v>1510232</v>
      </c>
      <c r="Z45" s="45">
        <f>+IF(X45&lt;&gt;0,+(Y45/X45)*100,0)</f>
        <v>-17.871958920216684</v>
      </c>
      <c r="AA45" s="46">
        <f>+AA26-AA44</f>
        <v>-9773674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-4480153</v>
      </c>
      <c r="D47" s="18"/>
      <c r="E47" s="19"/>
      <c r="F47" s="20">
        <v>-4480153</v>
      </c>
      <c r="G47" s="20"/>
      <c r="H47" s="20">
        <v>-4480153</v>
      </c>
      <c r="I47" s="20"/>
      <c r="J47" s="20">
        <v>-4480153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-4480153</v>
      </c>
      <c r="X47" s="20">
        <v>-4480153</v>
      </c>
      <c r="Y47" s="20"/>
      <c r="Z47" s="47"/>
      <c r="AA47" s="22">
        <v>-4480153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-4480153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-4480153</v>
      </c>
      <c r="G50" s="52">
        <f t="shared" si="7"/>
        <v>0</v>
      </c>
      <c r="H50" s="52">
        <f t="shared" si="7"/>
        <v>-4480153</v>
      </c>
      <c r="I50" s="52">
        <f t="shared" si="7"/>
        <v>0</v>
      </c>
      <c r="J50" s="52">
        <f t="shared" si="7"/>
        <v>-4480153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-4480153</v>
      </c>
      <c r="X50" s="52">
        <f t="shared" si="7"/>
        <v>-4480153</v>
      </c>
      <c r="Y50" s="52">
        <f t="shared" si="7"/>
        <v>0</v>
      </c>
      <c r="Z50" s="53">
        <f>+IF(X50&lt;&gt;0,+(Y50/X50)*100,0)</f>
        <v>0</v>
      </c>
      <c r="AA50" s="54">
        <f>SUM(AA47:AA49)</f>
        <v>-4480153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-31425923</v>
      </c>
      <c r="F6" s="20">
        <v>-33005620</v>
      </c>
      <c r="G6" s="20"/>
      <c r="H6" s="20"/>
      <c r="I6" s="20"/>
      <c r="J6" s="20"/>
      <c r="K6" s="20">
        <v>5817</v>
      </c>
      <c r="L6" s="20">
        <v>-4066222</v>
      </c>
      <c r="M6" s="20">
        <v>-3011159</v>
      </c>
      <c r="N6" s="20">
        <v>-7071564</v>
      </c>
      <c r="O6" s="20">
        <v>6094756</v>
      </c>
      <c r="P6" s="20"/>
      <c r="Q6" s="20">
        <v>-12</v>
      </c>
      <c r="R6" s="20">
        <v>6094744</v>
      </c>
      <c r="S6" s="20"/>
      <c r="T6" s="20"/>
      <c r="U6" s="20"/>
      <c r="V6" s="20"/>
      <c r="W6" s="20">
        <v>-976820</v>
      </c>
      <c r="X6" s="20">
        <v>-24754221</v>
      </c>
      <c r="Y6" s="20">
        <v>23777401</v>
      </c>
      <c r="Z6" s="21">
        <v>-96.053925510320042</v>
      </c>
      <c r="AA6" s="22">
        <v>-33005620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4099033</v>
      </c>
      <c r="F11" s="20">
        <v>7032573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5274441</v>
      </c>
      <c r="Y11" s="24">
        <v>-5274441</v>
      </c>
      <c r="Z11" s="25">
        <v>-100</v>
      </c>
      <c r="AA11" s="26">
        <v>7032573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-27326890</v>
      </c>
      <c r="F13" s="31">
        <f t="shared" si="0"/>
        <v>-25973047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5817</v>
      </c>
      <c r="L13" s="31">
        <f t="shared" si="0"/>
        <v>-4066222</v>
      </c>
      <c r="M13" s="31">
        <f t="shared" si="0"/>
        <v>-3011159</v>
      </c>
      <c r="N13" s="31">
        <f t="shared" si="0"/>
        <v>-7071564</v>
      </c>
      <c r="O13" s="31">
        <f t="shared" si="0"/>
        <v>6094756</v>
      </c>
      <c r="P13" s="31">
        <f t="shared" si="0"/>
        <v>0</v>
      </c>
      <c r="Q13" s="31">
        <f t="shared" si="0"/>
        <v>-12</v>
      </c>
      <c r="R13" s="31">
        <f t="shared" si="0"/>
        <v>6094744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-976820</v>
      </c>
      <c r="X13" s="31">
        <f t="shared" si="0"/>
        <v>-19479780</v>
      </c>
      <c r="Y13" s="31">
        <f t="shared" si="0"/>
        <v>18502960</v>
      </c>
      <c r="Z13" s="32">
        <f>+IF(X13&lt;&gt;0,+(Y13/X13)*100,0)</f>
        <v>-94.985466981659954</v>
      </c>
      <c r="AA13" s="33">
        <f>SUM(AA6:AA12)</f>
        <v>-25973047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-27326890</v>
      </c>
      <c r="F26" s="31">
        <f t="shared" si="2"/>
        <v>-25973047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5817</v>
      </c>
      <c r="L26" s="31">
        <f t="shared" si="2"/>
        <v>-4066222</v>
      </c>
      <c r="M26" s="31">
        <f t="shared" si="2"/>
        <v>-3011159</v>
      </c>
      <c r="N26" s="31">
        <f t="shared" si="2"/>
        <v>-7071564</v>
      </c>
      <c r="O26" s="31">
        <f t="shared" si="2"/>
        <v>6094756</v>
      </c>
      <c r="P26" s="31">
        <f t="shared" si="2"/>
        <v>0</v>
      </c>
      <c r="Q26" s="31">
        <f t="shared" si="2"/>
        <v>-12</v>
      </c>
      <c r="R26" s="31">
        <f t="shared" si="2"/>
        <v>6094744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-976820</v>
      </c>
      <c r="X26" s="31">
        <f t="shared" si="2"/>
        <v>-19479780</v>
      </c>
      <c r="Y26" s="31">
        <f t="shared" si="2"/>
        <v>18502960</v>
      </c>
      <c r="Z26" s="32">
        <f>+IF(X26&lt;&gt;0,+(Y26/X26)*100,0)</f>
        <v>-94.985466981659954</v>
      </c>
      <c r="AA26" s="33">
        <f>+AA13+AA25</f>
        <v>-25973047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-7877695</v>
      </c>
      <c r="J33" s="20">
        <v>-7877695</v>
      </c>
      <c r="K33" s="20"/>
      <c r="L33" s="20"/>
      <c r="M33" s="20"/>
      <c r="N33" s="20"/>
      <c r="O33" s="20"/>
      <c r="P33" s="20"/>
      <c r="Q33" s="20">
        <v>7877695</v>
      </c>
      <c r="R33" s="20">
        <v>7877695</v>
      </c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-7877695</v>
      </c>
      <c r="J37" s="31">
        <f t="shared" si="3"/>
        <v>-7877695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7877695</v>
      </c>
      <c r="R37" s="31">
        <f t="shared" si="3"/>
        <v>7877695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-7877695</v>
      </c>
      <c r="J44" s="31">
        <f t="shared" si="5"/>
        <v>-7877695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7877695</v>
      </c>
      <c r="R44" s="31">
        <f t="shared" si="5"/>
        <v>7877695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-27326890</v>
      </c>
      <c r="F45" s="44">
        <f t="shared" si="6"/>
        <v>-25973047</v>
      </c>
      <c r="G45" s="44">
        <f t="shared" si="6"/>
        <v>0</v>
      </c>
      <c r="H45" s="44">
        <f t="shared" si="6"/>
        <v>0</v>
      </c>
      <c r="I45" s="44">
        <f t="shared" si="6"/>
        <v>7877695</v>
      </c>
      <c r="J45" s="44">
        <f t="shared" si="6"/>
        <v>7877695</v>
      </c>
      <c r="K45" s="44">
        <f t="shared" si="6"/>
        <v>5817</v>
      </c>
      <c r="L45" s="44">
        <f t="shared" si="6"/>
        <v>-4066222</v>
      </c>
      <c r="M45" s="44">
        <f t="shared" si="6"/>
        <v>-3011159</v>
      </c>
      <c r="N45" s="44">
        <f t="shared" si="6"/>
        <v>-7071564</v>
      </c>
      <c r="O45" s="44">
        <f t="shared" si="6"/>
        <v>6094756</v>
      </c>
      <c r="P45" s="44">
        <f t="shared" si="6"/>
        <v>0</v>
      </c>
      <c r="Q45" s="44">
        <f t="shared" si="6"/>
        <v>-7877707</v>
      </c>
      <c r="R45" s="44">
        <f t="shared" si="6"/>
        <v>-1782951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-976820</v>
      </c>
      <c r="X45" s="44">
        <f t="shared" si="6"/>
        <v>-19479780</v>
      </c>
      <c r="Y45" s="44">
        <f t="shared" si="6"/>
        <v>18502960</v>
      </c>
      <c r="Z45" s="45">
        <f>+IF(X45&lt;&gt;0,+(Y45/X45)*100,0)</f>
        <v>-94.985466981659954</v>
      </c>
      <c r="AA45" s="46">
        <f>+AA26-AA44</f>
        <v>-25973047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-15135388</v>
      </c>
      <c r="F6" s="20">
        <v>-14483086</v>
      </c>
      <c r="G6" s="20"/>
      <c r="H6" s="20">
        <v>-3841974</v>
      </c>
      <c r="I6" s="20">
        <v>-4456060</v>
      </c>
      <c r="J6" s="20">
        <v>-8298034</v>
      </c>
      <c r="K6" s="20">
        <v>-6544461</v>
      </c>
      <c r="L6" s="20">
        <v>-738490</v>
      </c>
      <c r="M6" s="20">
        <v>304879</v>
      </c>
      <c r="N6" s="20">
        <v>-6978072</v>
      </c>
      <c r="O6" s="20">
        <v>-569849</v>
      </c>
      <c r="P6" s="20">
        <v>-86839457</v>
      </c>
      <c r="Q6" s="20">
        <v>-657529</v>
      </c>
      <c r="R6" s="20">
        <v>-88066835</v>
      </c>
      <c r="S6" s="20"/>
      <c r="T6" s="20"/>
      <c r="U6" s="20"/>
      <c r="V6" s="20"/>
      <c r="W6" s="20">
        <v>-103342941</v>
      </c>
      <c r="X6" s="20">
        <v>-11134105</v>
      </c>
      <c r="Y6" s="20">
        <v>-92208836</v>
      </c>
      <c r="Z6" s="21">
        <v>828.16567654068297</v>
      </c>
      <c r="AA6" s="22">
        <v>-14483086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1817325</v>
      </c>
      <c r="F7" s="20">
        <v>1602009</v>
      </c>
      <c r="G7" s="20"/>
      <c r="H7" s="20">
        <v>415843</v>
      </c>
      <c r="I7" s="20">
        <v>498828</v>
      </c>
      <c r="J7" s="20">
        <v>914671</v>
      </c>
      <c r="K7" s="20">
        <v>-494657</v>
      </c>
      <c r="L7" s="20">
        <v>-241490</v>
      </c>
      <c r="M7" s="20">
        <v>-628225</v>
      </c>
      <c r="N7" s="20">
        <v>-1364372</v>
      </c>
      <c r="O7" s="20">
        <v>263230</v>
      </c>
      <c r="P7" s="20">
        <v>4025724</v>
      </c>
      <c r="Q7" s="20">
        <v>72545</v>
      </c>
      <c r="R7" s="20">
        <v>4361499</v>
      </c>
      <c r="S7" s="20"/>
      <c r="T7" s="20"/>
      <c r="U7" s="20"/>
      <c r="V7" s="20"/>
      <c r="W7" s="20">
        <v>3911798</v>
      </c>
      <c r="X7" s="20">
        <v>1291224</v>
      </c>
      <c r="Y7" s="20">
        <v>2620574</v>
      </c>
      <c r="Z7" s="21">
        <v>202.9527022422136</v>
      </c>
      <c r="AA7" s="22">
        <v>1602009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5531854</v>
      </c>
      <c r="Q8" s="20"/>
      <c r="R8" s="20">
        <v>5531854</v>
      </c>
      <c r="S8" s="20"/>
      <c r="T8" s="20"/>
      <c r="U8" s="20"/>
      <c r="V8" s="20"/>
      <c r="W8" s="20">
        <v>5531854</v>
      </c>
      <c r="X8" s="20"/>
      <c r="Y8" s="20">
        <v>5531854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-537684</v>
      </c>
      <c r="F10" s="20">
        <v>117600</v>
      </c>
      <c r="G10" s="20"/>
      <c r="H10" s="20">
        <v>481207</v>
      </c>
      <c r="I10" s="20">
        <v>46258</v>
      </c>
      <c r="J10" s="20">
        <v>527465</v>
      </c>
      <c r="K10" s="20">
        <v>-15534</v>
      </c>
      <c r="L10" s="20">
        <v>-11243</v>
      </c>
      <c r="M10" s="20">
        <v>-2559</v>
      </c>
      <c r="N10" s="20">
        <v>-29336</v>
      </c>
      <c r="O10" s="20">
        <v>22477</v>
      </c>
      <c r="P10" s="20">
        <v>-7043849</v>
      </c>
      <c r="Q10" s="20">
        <v>25453</v>
      </c>
      <c r="R10" s="20">
        <v>-6995919</v>
      </c>
      <c r="S10" s="20"/>
      <c r="T10" s="20"/>
      <c r="U10" s="20"/>
      <c r="V10" s="20"/>
      <c r="W10" s="20">
        <v>-6497790</v>
      </c>
      <c r="X10" s="20">
        <v>91046</v>
      </c>
      <c r="Y10" s="20">
        <v>-6588836</v>
      </c>
      <c r="Z10" s="21">
        <v>-7236.8209476528345</v>
      </c>
      <c r="AA10" s="22">
        <v>117600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978612</v>
      </c>
      <c r="I11" s="24">
        <v>1026815</v>
      </c>
      <c r="J11" s="20">
        <v>2005427</v>
      </c>
      <c r="K11" s="24">
        <v>1518150</v>
      </c>
      <c r="L11" s="24">
        <v>577009</v>
      </c>
      <c r="M11" s="20">
        <v>520002</v>
      </c>
      <c r="N11" s="24">
        <v>2615161</v>
      </c>
      <c r="O11" s="24">
        <v>533927</v>
      </c>
      <c r="P11" s="24">
        <v>31398603</v>
      </c>
      <c r="Q11" s="20">
        <v>497349</v>
      </c>
      <c r="R11" s="24">
        <v>32429879</v>
      </c>
      <c r="S11" s="24"/>
      <c r="T11" s="20"/>
      <c r="U11" s="24"/>
      <c r="V11" s="24"/>
      <c r="W11" s="24">
        <v>37050467</v>
      </c>
      <c r="X11" s="20"/>
      <c r="Y11" s="24">
        <v>37050467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>
        <v>-97626</v>
      </c>
      <c r="Q12" s="20"/>
      <c r="R12" s="20">
        <v>-97626</v>
      </c>
      <c r="S12" s="20"/>
      <c r="T12" s="20"/>
      <c r="U12" s="20"/>
      <c r="V12" s="20"/>
      <c r="W12" s="20">
        <v>-97626</v>
      </c>
      <c r="X12" s="20"/>
      <c r="Y12" s="20">
        <v>-97626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-13855747</v>
      </c>
      <c r="F13" s="31">
        <f t="shared" si="0"/>
        <v>-12763477</v>
      </c>
      <c r="G13" s="31">
        <f t="shared" si="0"/>
        <v>0</v>
      </c>
      <c r="H13" s="31">
        <f t="shared" si="0"/>
        <v>-1966312</v>
      </c>
      <c r="I13" s="31">
        <f t="shared" si="0"/>
        <v>-2884159</v>
      </c>
      <c r="J13" s="31">
        <f t="shared" si="0"/>
        <v>-4850471</v>
      </c>
      <c r="K13" s="31">
        <f t="shared" si="0"/>
        <v>-5536502</v>
      </c>
      <c r="L13" s="31">
        <f t="shared" si="0"/>
        <v>-414214</v>
      </c>
      <c r="M13" s="31">
        <f t="shared" si="0"/>
        <v>194097</v>
      </c>
      <c r="N13" s="31">
        <f t="shared" si="0"/>
        <v>-5756619</v>
      </c>
      <c r="O13" s="31">
        <f t="shared" si="0"/>
        <v>249785</v>
      </c>
      <c r="P13" s="31">
        <f t="shared" si="0"/>
        <v>-53024751</v>
      </c>
      <c r="Q13" s="31">
        <f t="shared" si="0"/>
        <v>-62182</v>
      </c>
      <c r="R13" s="31">
        <f t="shared" si="0"/>
        <v>-52837148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-63444238</v>
      </c>
      <c r="X13" s="31">
        <f t="shared" si="0"/>
        <v>-9751835</v>
      </c>
      <c r="Y13" s="31">
        <f t="shared" si="0"/>
        <v>-53692403</v>
      </c>
      <c r="Z13" s="32">
        <f>+IF(X13&lt;&gt;0,+(Y13/X13)*100,0)</f>
        <v>550.58768939384231</v>
      </c>
      <c r="AA13" s="33">
        <f>SUM(AA6:AA12)</f>
        <v>-12763477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>
        <v>1374000</v>
      </c>
      <c r="Q16" s="20"/>
      <c r="R16" s="20">
        <v>1374000</v>
      </c>
      <c r="S16" s="20"/>
      <c r="T16" s="20"/>
      <c r="U16" s="20"/>
      <c r="V16" s="20"/>
      <c r="W16" s="20">
        <v>1374000</v>
      </c>
      <c r="X16" s="20"/>
      <c r="Y16" s="20">
        <v>1374000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700008</v>
      </c>
      <c r="F17" s="20">
        <v>1100010</v>
      </c>
      <c r="G17" s="24"/>
      <c r="H17" s="24">
        <v>352026</v>
      </c>
      <c r="I17" s="24"/>
      <c r="J17" s="20">
        <v>352026</v>
      </c>
      <c r="K17" s="24"/>
      <c r="L17" s="24"/>
      <c r="M17" s="20"/>
      <c r="N17" s="24"/>
      <c r="O17" s="24"/>
      <c r="P17" s="24">
        <v>8640564</v>
      </c>
      <c r="Q17" s="20"/>
      <c r="R17" s="24">
        <v>8640564</v>
      </c>
      <c r="S17" s="24"/>
      <c r="T17" s="20"/>
      <c r="U17" s="24"/>
      <c r="V17" s="24"/>
      <c r="W17" s="24">
        <v>8992590</v>
      </c>
      <c r="X17" s="20">
        <v>658340</v>
      </c>
      <c r="Y17" s="24">
        <v>8334250</v>
      </c>
      <c r="Z17" s="25">
        <v>1265.949205577665</v>
      </c>
      <c r="AA17" s="26">
        <v>1100010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700008</v>
      </c>
      <c r="F25" s="36">
        <f t="shared" si="1"/>
        <v>1100010</v>
      </c>
      <c r="G25" s="36">
        <f t="shared" si="1"/>
        <v>0</v>
      </c>
      <c r="H25" s="36">
        <f t="shared" si="1"/>
        <v>352026</v>
      </c>
      <c r="I25" s="36">
        <f t="shared" si="1"/>
        <v>0</v>
      </c>
      <c r="J25" s="36">
        <f t="shared" si="1"/>
        <v>352026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10014564</v>
      </c>
      <c r="Q25" s="36">
        <f t="shared" si="1"/>
        <v>0</v>
      </c>
      <c r="R25" s="36">
        <f t="shared" si="1"/>
        <v>10014564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10366590</v>
      </c>
      <c r="X25" s="36">
        <f t="shared" si="1"/>
        <v>658340</v>
      </c>
      <c r="Y25" s="36">
        <f t="shared" si="1"/>
        <v>9708250</v>
      </c>
      <c r="Z25" s="37">
        <f>+IF(X25&lt;&gt;0,+(Y25/X25)*100,0)</f>
        <v>1474.6559528511102</v>
      </c>
      <c r="AA25" s="38">
        <f>SUM(AA15:AA24)</f>
        <v>1100010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-13155739</v>
      </c>
      <c r="F26" s="31">
        <f t="shared" si="2"/>
        <v>-11663467</v>
      </c>
      <c r="G26" s="31">
        <f t="shared" si="2"/>
        <v>0</v>
      </c>
      <c r="H26" s="31">
        <f t="shared" si="2"/>
        <v>-1614286</v>
      </c>
      <c r="I26" s="31">
        <f t="shared" si="2"/>
        <v>-2884159</v>
      </c>
      <c r="J26" s="31">
        <f t="shared" si="2"/>
        <v>-4498445</v>
      </c>
      <c r="K26" s="31">
        <f t="shared" si="2"/>
        <v>-5536502</v>
      </c>
      <c r="L26" s="31">
        <f t="shared" si="2"/>
        <v>-414214</v>
      </c>
      <c r="M26" s="31">
        <f t="shared" si="2"/>
        <v>194097</v>
      </c>
      <c r="N26" s="31">
        <f t="shared" si="2"/>
        <v>-5756619</v>
      </c>
      <c r="O26" s="31">
        <f t="shared" si="2"/>
        <v>249785</v>
      </c>
      <c r="P26" s="31">
        <f t="shared" si="2"/>
        <v>-43010187</v>
      </c>
      <c r="Q26" s="31">
        <f t="shared" si="2"/>
        <v>-62182</v>
      </c>
      <c r="R26" s="31">
        <f t="shared" si="2"/>
        <v>-42822584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-53077648</v>
      </c>
      <c r="X26" s="31">
        <f t="shared" si="2"/>
        <v>-9093495</v>
      </c>
      <c r="Y26" s="31">
        <f t="shared" si="2"/>
        <v>-43984153</v>
      </c>
      <c r="Z26" s="32">
        <f>+IF(X26&lt;&gt;0,+(Y26/X26)*100,0)</f>
        <v>483.68809792054651</v>
      </c>
      <c r="AA26" s="33">
        <f>+AA13+AA25</f>
        <v>-11663467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>
        <v>-6815</v>
      </c>
      <c r="Q31" s="20"/>
      <c r="R31" s="20">
        <v>-6815</v>
      </c>
      <c r="S31" s="20"/>
      <c r="T31" s="20"/>
      <c r="U31" s="20"/>
      <c r="V31" s="20"/>
      <c r="W31" s="20">
        <v>-6815</v>
      </c>
      <c r="X31" s="20"/>
      <c r="Y31" s="20">
        <v>-6815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-1923090</v>
      </c>
      <c r="F32" s="20">
        <v>671190</v>
      </c>
      <c r="G32" s="20"/>
      <c r="H32" s="20">
        <v>-37</v>
      </c>
      <c r="I32" s="20"/>
      <c r="J32" s="20">
        <v>-37</v>
      </c>
      <c r="K32" s="20">
        <v>324528</v>
      </c>
      <c r="L32" s="20">
        <v>-353608</v>
      </c>
      <c r="M32" s="20"/>
      <c r="N32" s="20">
        <v>-29080</v>
      </c>
      <c r="O32" s="20">
        <v>-2699</v>
      </c>
      <c r="P32" s="20">
        <v>-24028</v>
      </c>
      <c r="Q32" s="20"/>
      <c r="R32" s="20">
        <v>-26727</v>
      </c>
      <c r="S32" s="20"/>
      <c r="T32" s="20"/>
      <c r="U32" s="20"/>
      <c r="V32" s="20"/>
      <c r="W32" s="20">
        <v>-55844</v>
      </c>
      <c r="X32" s="20">
        <v>-301672</v>
      </c>
      <c r="Y32" s="20">
        <v>245828</v>
      </c>
      <c r="Z32" s="21">
        <v>-81.488504070646258</v>
      </c>
      <c r="AA32" s="22">
        <v>671190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</v>
      </c>
      <c r="F33" s="20">
        <v>-4</v>
      </c>
      <c r="G33" s="20"/>
      <c r="H33" s="20">
        <v>-640000</v>
      </c>
      <c r="I33" s="20"/>
      <c r="J33" s="20">
        <v>-640000</v>
      </c>
      <c r="K33" s="20"/>
      <c r="L33" s="20">
        <v>-175000</v>
      </c>
      <c r="M33" s="20"/>
      <c r="N33" s="20">
        <v>-175000</v>
      </c>
      <c r="O33" s="20">
        <v>156511</v>
      </c>
      <c r="P33" s="20">
        <v>-2184277</v>
      </c>
      <c r="Q33" s="20"/>
      <c r="R33" s="20">
        <v>-2027766</v>
      </c>
      <c r="S33" s="20"/>
      <c r="T33" s="20"/>
      <c r="U33" s="20"/>
      <c r="V33" s="20"/>
      <c r="W33" s="20">
        <v>-2842766</v>
      </c>
      <c r="X33" s="20"/>
      <c r="Y33" s="20">
        <v>-2842766</v>
      </c>
      <c r="Z33" s="21"/>
      <c r="AA33" s="22">
        <v>-4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523294</v>
      </c>
      <c r="I35" s="20">
        <v>503609</v>
      </c>
      <c r="J35" s="20">
        <v>1026903</v>
      </c>
      <c r="K35" s="20">
        <v>526619</v>
      </c>
      <c r="L35" s="20">
        <v>513805</v>
      </c>
      <c r="M35" s="20">
        <v>477927</v>
      </c>
      <c r="N35" s="20">
        <v>1518351</v>
      </c>
      <c r="O35" s="20">
        <v>499002</v>
      </c>
      <c r="P35" s="20">
        <v>25856450</v>
      </c>
      <c r="Q35" s="20">
        <v>345824</v>
      </c>
      <c r="R35" s="20">
        <v>26701276</v>
      </c>
      <c r="S35" s="20"/>
      <c r="T35" s="20"/>
      <c r="U35" s="20"/>
      <c r="V35" s="20"/>
      <c r="W35" s="20">
        <v>29246530</v>
      </c>
      <c r="X35" s="20"/>
      <c r="Y35" s="20">
        <v>29246530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-1923094</v>
      </c>
      <c r="F37" s="31">
        <f t="shared" si="3"/>
        <v>671186</v>
      </c>
      <c r="G37" s="31">
        <f t="shared" si="3"/>
        <v>0</v>
      </c>
      <c r="H37" s="31">
        <f t="shared" si="3"/>
        <v>-116743</v>
      </c>
      <c r="I37" s="31">
        <f t="shared" si="3"/>
        <v>503609</v>
      </c>
      <c r="J37" s="31">
        <f t="shared" si="3"/>
        <v>386866</v>
      </c>
      <c r="K37" s="31">
        <f t="shared" si="3"/>
        <v>851147</v>
      </c>
      <c r="L37" s="31">
        <f t="shared" si="3"/>
        <v>-14803</v>
      </c>
      <c r="M37" s="31">
        <f t="shared" si="3"/>
        <v>477927</v>
      </c>
      <c r="N37" s="31">
        <f t="shared" si="3"/>
        <v>1314271</v>
      </c>
      <c r="O37" s="31">
        <f t="shared" si="3"/>
        <v>652814</v>
      </c>
      <c r="P37" s="31">
        <f t="shared" si="3"/>
        <v>23641330</v>
      </c>
      <c r="Q37" s="31">
        <f t="shared" si="3"/>
        <v>345824</v>
      </c>
      <c r="R37" s="31">
        <f t="shared" si="3"/>
        <v>24639968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26341105</v>
      </c>
      <c r="X37" s="31">
        <f t="shared" si="3"/>
        <v>-301672</v>
      </c>
      <c r="Y37" s="31">
        <f t="shared" si="3"/>
        <v>26642777</v>
      </c>
      <c r="Z37" s="32">
        <f>+IF(X37&lt;&gt;0,+(Y37/X37)*100,0)</f>
        <v>-8831.7036383887134</v>
      </c>
      <c r="AA37" s="33">
        <f>SUM(AA29:AA36)</f>
        <v>671186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-1923094</v>
      </c>
      <c r="F44" s="31">
        <f t="shared" si="5"/>
        <v>671186</v>
      </c>
      <c r="G44" s="31">
        <f t="shared" si="5"/>
        <v>0</v>
      </c>
      <c r="H44" s="31">
        <f t="shared" si="5"/>
        <v>-116743</v>
      </c>
      <c r="I44" s="31">
        <f t="shared" si="5"/>
        <v>503609</v>
      </c>
      <c r="J44" s="31">
        <f t="shared" si="5"/>
        <v>386866</v>
      </c>
      <c r="K44" s="31">
        <f t="shared" si="5"/>
        <v>851147</v>
      </c>
      <c r="L44" s="31">
        <f t="shared" si="5"/>
        <v>-14803</v>
      </c>
      <c r="M44" s="31">
        <f t="shared" si="5"/>
        <v>477927</v>
      </c>
      <c r="N44" s="31">
        <f t="shared" si="5"/>
        <v>1314271</v>
      </c>
      <c r="O44" s="31">
        <f t="shared" si="5"/>
        <v>652814</v>
      </c>
      <c r="P44" s="31">
        <f t="shared" si="5"/>
        <v>23641330</v>
      </c>
      <c r="Q44" s="31">
        <f t="shared" si="5"/>
        <v>345824</v>
      </c>
      <c r="R44" s="31">
        <f t="shared" si="5"/>
        <v>24639968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26341105</v>
      </c>
      <c r="X44" s="31">
        <f t="shared" si="5"/>
        <v>-301672</v>
      </c>
      <c r="Y44" s="31">
        <f t="shared" si="5"/>
        <v>26642777</v>
      </c>
      <c r="Z44" s="32">
        <f>+IF(X44&lt;&gt;0,+(Y44/X44)*100,0)</f>
        <v>-8831.7036383887134</v>
      </c>
      <c r="AA44" s="33">
        <f>+AA37+AA43</f>
        <v>671186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-11232645</v>
      </c>
      <c r="F45" s="44">
        <f t="shared" si="6"/>
        <v>-12334653</v>
      </c>
      <c r="G45" s="44">
        <f t="shared" si="6"/>
        <v>0</v>
      </c>
      <c r="H45" s="44">
        <f t="shared" si="6"/>
        <v>-1497543</v>
      </c>
      <c r="I45" s="44">
        <f t="shared" si="6"/>
        <v>-3387768</v>
      </c>
      <c r="J45" s="44">
        <f t="shared" si="6"/>
        <v>-4885311</v>
      </c>
      <c r="K45" s="44">
        <f t="shared" si="6"/>
        <v>-6387649</v>
      </c>
      <c r="L45" s="44">
        <f t="shared" si="6"/>
        <v>-399411</v>
      </c>
      <c r="M45" s="44">
        <f t="shared" si="6"/>
        <v>-283830</v>
      </c>
      <c r="N45" s="44">
        <f t="shared" si="6"/>
        <v>-7070890</v>
      </c>
      <c r="O45" s="44">
        <f t="shared" si="6"/>
        <v>-403029</v>
      </c>
      <c r="P45" s="44">
        <f t="shared" si="6"/>
        <v>-66651517</v>
      </c>
      <c r="Q45" s="44">
        <f t="shared" si="6"/>
        <v>-408006</v>
      </c>
      <c r="R45" s="44">
        <f t="shared" si="6"/>
        <v>-67462552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-79418753</v>
      </c>
      <c r="X45" s="44">
        <f t="shared" si="6"/>
        <v>-8791823</v>
      </c>
      <c r="Y45" s="44">
        <f t="shared" si="6"/>
        <v>-70626930</v>
      </c>
      <c r="Z45" s="45">
        <f>+IF(X45&lt;&gt;0,+(Y45/X45)*100,0)</f>
        <v>803.32520343050578</v>
      </c>
      <c r="AA45" s="46">
        <f>+AA26-AA44</f>
        <v>-12334653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-11232644</v>
      </c>
      <c r="F47" s="20">
        <v>-12334652</v>
      </c>
      <c r="G47" s="20"/>
      <c r="H47" s="20">
        <v>-4363</v>
      </c>
      <c r="I47" s="20"/>
      <c r="J47" s="20">
        <v>-4363</v>
      </c>
      <c r="K47" s="20"/>
      <c r="L47" s="20"/>
      <c r="M47" s="20"/>
      <c r="N47" s="20"/>
      <c r="O47" s="20"/>
      <c r="P47" s="20">
        <v>-233312</v>
      </c>
      <c r="Q47" s="20"/>
      <c r="R47" s="20">
        <v>-233312</v>
      </c>
      <c r="S47" s="20"/>
      <c r="T47" s="20"/>
      <c r="U47" s="20"/>
      <c r="V47" s="20"/>
      <c r="W47" s="20">
        <v>-237675</v>
      </c>
      <c r="X47" s="20">
        <v>-8791822</v>
      </c>
      <c r="Y47" s="20">
        <v>8554147</v>
      </c>
      <c r="Z47" s="47">
        <v>-97.296635441436379</v>
      </c>
      <c r="AA47" s="22">
        <v>-12334652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>
        <v>4015789</v>
      </c>
      <c r="Q48" s="20"/>
      <c r="R48" s="20">
        <v>4015789</v>
      </c>
      <c r="S48" s="20"/>
      <c r="T48" s="20"/>
      <c r="U48" s="20"/>
      <c r="V48" s="20"/>
      <c r="W48" s="20">
        <v>4015789</v>
      </c>
      <c r="X48" s="20"/>
      <c r="Y48" s="20">
        <v>4015789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-11232644</v>
      </c>
      <c r="F50" s="52">
        <f t="shared" si="7"/>
        <v>-12334652</v>
      </c>
      <c r="G50" s="52">
        <f t="shared" si="7"/>
        <v>0</v>
      </c>
      <c r="H50" s="52">
        <f t="shared" si="7"/>
        <v>-4363</v>
      </c>
      <c r="I50" s="52">
        <f t="shared" si="7"/>
        <v>0</v>
      </c>
      <c r="J50" s="52">
        <f t="shared" si="7"/>
        <v>-4363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3782477</v>
      </c>
      <c r="Q50" s="52">
        <f t="shared" si="7"/>
        <v>0</v>
      </c>
      <c r="R50" s="52">
        <f t="shared" si="7"/>
        <v>3782477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3778114</v>
      </c>
      <c r="X50" s="52">
        <f t="shared" si="7"/>
        <v>-8791822</v>
      </c>
      <c r="Y50" s="52">
        <f t="shared" si="7"/>
        <v>12569936</v>
      </c>
      <c r="Z50" s="53">
        <f>+IF(X50&lt;&gt;0,+(Y50/X50)*100,0)</f>
        <v>-142.97304927238065</v>
      </c>
      <c r="AA50" s="54">
        <f>SUM(AA47:AA49)</f>
        <v>-12334652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104064866</v>
      </c>
      <c r="D6" s="18"/>
      <c r="E6" s="19">
        <v>11685728</v>
      </c>
      <c r="F6" s="20">
        <v>27863188</v>
      </c>
      <c r="G6" s="20">
        <v>125417967</v>
      </c>
      <c r="H6" s="20">
        <v>-1754394</v>
      </c>
      <c r="I6" s="20">
        <v>-4493380</v>
      </c>
      <c r="J6" s="20">
        <v>119170193</v>
      </c>
      <c r="K6" s="20">
        <v>5885088</v>
      </c>
      <c r="L6" s="20">
        <v>2955660</v>
      </c>
      <c r="M6" s="20">
        <v>2231080</v>
      </c>
      <c r="N6" s="20">
        <v>11071828</v>
      </c>
      <c r="O6" s="20">
        <v>2286186</v>
      </c>
      <c r="P6" s="20">
        <v>3217656</v>
      </c>
      <c r="Q6" s="20">
        <v>1347734</v>
      </c>
      <c r="R6" s="20">
        <v>6851576</v>
      </c>
      <c r="S6" s="20"/>
      <c r="T6" s="20"/>
      <c r="U6" s="20"/>
      <c r="V6" s="20"/>
      <c r="W6" s="20">
        <v>137093597</v>
      </c>
      <c r="X6" s="20">
        <v>18192913</v>
      </c>
      <c r="Y6" s="20">
        <v>118900684</v>
      </c>
      <c r="Z6" s="21">
        <v>653.55495296437687</v>
      </c>
      <c r="AA6" s="22">
        <v>27863188</v>
      </c>
    </row>
    <row r="7" spans="1:27" x14ac:dyDescent="0.25">
      <c r="A7" s="23" t="s">
        <v>35</v>
      </c>
      <c r="B7" s="17" t="s">
        <v>32</v>
      </c>
      <c r="C7" s="18">
        <v>35192522</v>
      </c>
      <c r="D7" s="18"/>
      <c r="E7" s="19">
        <v>39215565</v>
      </c>
      <c r="F7" s="20">
        <v>39873937</v>
      </c>
      <c r="G7" s="20">
        <v>38756799</v>
      </c>
      <c r="H7" s="20">
        <v>12301806</v>
      </c>
      <c r="I7" s="20">
        <v>533164</v>
      </c>
      <c r="J7" s="20">
        <v>51591769</v>
      </c>
      <c r="K7" s="20">
        <v>-591685</v>
      </c>
      <c r="L7" s="20">
        <v>1805293</v>
      </c>
      <c r="M7" s="20">
        <v>1561797</v>
      </c>
      <c r="N7" s="20">
        <v>2775405</v>
      </c>
      <c r="O7" s="20">
        <v>-4856762</v>
      </c>
      <c r="P7" s="20">
        <v>2110423</v>
      </c>
      <c r="Q7" s="20">
        <v>-130459</v>
      </c>
      <c r="R7" s="20">
        <v>-2876798</v>
      </c>
      <c r="S7" s="20"/>
      <c r="T7" s="20"/>
      <c r="U7" s="20"/>
      <c r="V7" s="20"/>
      <c r="W7" s="20">
        <v>51490376</v>
      </c>
      <c r="X7" s="20">
        <v>36784231</v>
      </c>
      <c r="Y7" s="20">
        <v>14706145</v>
      </c>
      <c r="Z7" s="21">
        <v>39.979481968781677</v>
      </c>
      <c r="AA7" s="22">
        <v>39873937</v>
      </c>
    </row>
    <row r="8" spans="1:27" x14ac:dyDescent="0.25">
      <c r="A8" s="23" t="s">
        <v>36</v>
      </c>
      <c r="B8" s="17" t="s">
        <v>32</v>
      </c>
      <c r="C8" s="18">
        <v>-26907</v>
      </c>
      <c r="D8" s="18"/>
      <c r="E8" s="19">
        <v>218541</v>
      </c>
      <c r="F8" s="20">
        <v>218541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157179</v>
      </c>
      <c r="Y8" s="20">
        <v>-157179</v>
      </c>
      <c r="Z8" s="21">
        <v>-100</v>
      </c>
      <c r="AA8" s="22">
        <v>218541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-11134483</v>
      </c>
      <c r="D10" s="18"/>
      <c r="E10" s="19">
        <v>-7461513</v>
      </c>
      <c r="F10" s="20">
        <v>-7466513</v>
      </c>
      <c r="G10" s="20">
        <v>-11246844</v>
      </c>
      <c r="H10" s="20">
        <v>-73587</v>
      </c>
      <c r="I10" s="20">
        <v>-82024</v>
      </c>
      <c r="J10" s="20">
        <v>-11402455</v>
      </c>
      <c r="K10" s="20">
        <v>-660301</v>
      </c>
      <c r="L10" s="20">
        <v>-331541</v>
      </c>
      <c r="M10" s="20">
        <v>-8179</v>
      </c>
      <c r="N10" s="20">
        <v>-1000021</v>
      </c>
      <c r="O10" s="20">
        <v>-512857</v>
      </c>
      <c r="P10" s="20">
        <v>-108417</v>
      </c>
      <c r="Q10" s="20">
        <v>-196524</v>
      </c>
      <c r="R10" s="20">
        <v>-817798</v>
      </c>
      <c r="S10" s="20"/>
      <c r="T10" s="20"/>
      <c r="U10" s="20"/>
      <c r="V10" s="20"/>
      <c r="W10" s="20">
        <v>-13220274</v>
      </c>
      <c r="X10" s="20">
        <v>-7452353</v>
      </c>
      <c r="Y10" s="20">
        <v>-5767921</v>
      </c>
      <c r="Z10" s="21">
        <v>77.39731330493872</v>
      </c>
      <c r="AA10" s="22">
        <v>-7466513</v>
      </c>
    </row>
    <row r="11" spans="1:27" x14ac:dyDescent="0.25">
      <c r="A11" s="23" t="s">
        <v>39</v>
      </c>
      <c r="B11" s="17" t="s">
        <v>32</v>
      </c>
      <c r="C11" s="18">
        <v>61245332</v>
      </c>
      <c r="D11" s="18"/>
      <c r="E11" s="19">
        <v>40332351</v>
      </c>
      <c r="F11" s="20">
        <v>40332351</v>
      </c>
      <c r="G11" s="24">
        <v>59792755</v>
      </c>
      <c r="H11" s="24">
        <v>2189974</v>
      </c>
      <c r="I11" s="24">
        <v>2530525</v>
      </c>
      <c r="J11" s="20">
        <v>64513254</v>
      </c>
      <c r="K11" s="24">
        <v>1542918</v>
      </c>
      <c r="L11" s="24">
        <v>2456728</v>
      </c>
      <c r="M11" s="20">
        <v>1726238</v>
      </c>
      <c r="N11" s="24">
        <v>5725884</v>
      </c>
      <c r="O11" s="24">
        <v>1678570</v>
      </c>
      <c r="P11" s="24">
        <v>1681840</v>
      </c>
      <c r="Q11" s="20">
        <v>1885465</v>
      </c>
      <c r="R11" s="24">
        <v>5245875</v>
      </c>
      <c r="S11" s="24"/>
      <c r="T11" s="20"/>
      <c r="U11" s="24"/>
      <c r="V11" s="24"/>
      <c r="W11" s="24">
        <v>75485013</v>
      </c>
      <c r="X11" s="20">
        <v>40272351</v>
      </c>
      <c r="Y11" s="24">
        <v>35212662</v>
      </c>
      <c r="Z11" s="25">
        <v>87.436320765082726</v>
      </c>
      <c r="AA11" s="26">
        <v>40332351</v>
      </c>
    </row>
    <row r="12" spans="1:27" x14ac:dyDescent="0.25">
      <c r="A12" s="23" t="s">
        <v>40</v>
      </c>
      <c r="B12" s="17" t="s">
        <v>32</v>
      </c>
      <c r="C12" s="18">
        <v>-5059954</v>
      </c>
      <c r="D12" s="18"/>
      <c r="E12" s="19">
        <v>-2065787</v>
      </c>
      <c r="F12" s="20">
        <v>-2065787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-2065787</v>
      </c>
      <c r="Y12" s="20">
        <v>-2994166</v>
      </c>
      <c r="Z12" s="21">
        <v>144.94069330477924</v>
      </c>
      <c r="AA12" s="22">
        <v>-2065787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184281376</v>
      </c>
      <c r="D13" s="29">
        <f>SUM(D6:D12)</f>
        <v>0</v>
      </c>
      <c r="E13" s="30">
        <f t="shared" si="0"/>
        <v>81924885</v>
      </c>
      <c r="F13" s="31">
        <f t="shared" si="0"/>
        <v>98755717</v>
      </c>
      <c r="G13" s="31">
        <f t="shared" si="0"/>
        <v>207660724</v>
      </c>
      <c r="H13" s="31">
        <f t="shared" si="0"/>
        <v>12663799</v>
      </c>
      <c r="I13" s="31">
        <f t="shared" si="0"/>
        <v>-1511715</v>
      </c>
      <c r="J13" s="31">
        <f t="shared" si="0"/>
        <v>218812808</v>
      </c>
      <c r="K13" s="31">
        <f t="shared" si="0"/>
        <v>6176020</v>
      </c>
      <c r="L13" s="31">
        <f t="shared" si="0"/>
        <v>6886140</v>
      </c>
      <c r="M13" s="31">
        <f t="shared" si="0"/>
        <v>5510936</v>
      </c>
      <c r="N13" s="31">
        <f t="shared" si="0"/>
        <v>18573096</v>
      </c>
      <c r="O13" s="31">
        <f t="shared" si="0"/>
        <v>-1404863</v>
      </c>
      <c r="P13" s="31">
        <f t="shared" si="0"/>
        <v>6901502</v>
      </c>
      <c r="Q13" s="31">
        <f t="shared" si="0"/>
        <v>2906216</v>
      </c>
      <c r="R13" s="31">
        <f t="shared" si="0"/>
        <v>8402855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245788759</v>
      </c>
      <c r="X13" s="31">
        <f t="shared" si="0"/>
        <v>85888534</v>
      </c>
      <c r="Y13" s="31">
        <f t="shared" si="0"/>
        <v>159900225</v>
      </c>
      <c r="Z13" s="32">
        <f>+IF(X13&lt;&gt;0,+(Y13/X13)*100,0)</f>
        <v>186.17179447957511</v>
      </c>
      <c r="AA13" s="33">
        <f>SUM(AA6:AA12)</f>
        <v>98755717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103749430</v>
      </c>
      <c r="D17" s="18"/>
      <c r="E17" s="19">
        <v>108664523</v>
      </c>
      <c r="F17" s="20">
        <v>107164523</v>
      </c>
      <c r="G17" s="24">
        <v>104053605</v>
      </c>
      <c r="H17" s="24">
        <v>476764</v>
      </c>
      <c r="I17" s="24"/>
      <c r="J17" s="20">
        <v>104530369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104530369</v>
      </c>
      <c r="X17" s="20">
        <v>103834123</v>
      </c>
      <c r="Y17" s="24">
        <v>696246</v>
      </c>
      <c r="Z17" s="25">
        <v>0.67053679453718695</v>
      </c>
      <c r="AA17" s="26">
        <v>107164523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103749430</v>
      </c>
      <c r="D25" s="29">
        <f t="shared" ref="D25:Y25" si="1">SUM(D15:D24)</f>
        <v>0</v>
      </c>
      <c r="E25" s="35">
        <f t="shared" si="1"/>
        <v>108664523</v>
      </c>
      <c r="F25" s="36">
        <f t="shared" si="1"/>
        <v>107164523</v>
      </c>
      <c r="G25" s="36">
        <f t="shared" si="1"/>
        <v>104053605</v>
      </c>
      <c r="H25" s="36">
        <f t="shared" si="1"/>
        <v>476764</v>
      </c>
      <c r="I25" s="36">
        <f t="shared" si="1"/>
        <v>0</v>
      </c>
      <c r="J25" s="36">
        <f t="shared" si="1"/>
        <v>104530369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104530369</v>
      </c>
      <c r="X25" s="36">
        <f t="shared" si="1"/>
        <v>103834123</v>
      </c>
      <c r="Y25" s="36">
        <f t="shared" si="1"/>
        <v>696246</v>
      </c>
      <c r="Z25" s="37">
        <f>+IF(X25&lt;&gt;0,+(Y25/X25)*100,0)</f>
        <v>0.67053679453718695</v>
      </c>
      <c r="AA25" s="38">
        <f>SUM(AA15:AA24)</f>
        <v>107164523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288030806</v>
      </c>
      <c r="D26" s="29">
        <f>+D13+D25</f>
        <v>0</v>
      </c>
      <c r="E26" s="30">
        <f t="shared" si="2"/>
        <v>190589408</v>
      </c>
      <c r="F26" s="31">
        <f t="shared" si="2"/>
        <v>205920240</v>
      </c>
      <c r="G26" s="31">
        <f t="shared" si="2"/>
        <v>311714329</v>
      </c>
      <c r="H26" s="31">
        <f t="shared" si="2"/>
        <v>13140563</v>
      </c>
      <c r="I26" s="31">
        <f t="shared" si="2"/>
        <v>-1511715</v>
      </c>
      <c r="J26" s="31">
        <f t="shared" si="2"/>
        <v>323343177</v>
      </c>
      <c r="K26" s="31">
        <f t="shared" si="2"/>
        <v>6176020</v>
      </c>
      <c r="L26" s="31">
        <f t="shared" si="2"/>
        <v>6886140</v>
      </c>
      <c r="M26" s="31">
        <f t="shared" si="2"/>
        <v>5510936</v>
      </c>
      <c r="N26" s="31">
        <f t="shared" si="2"/>
        <v>18573096</v>
      </c>
      <c r="O26" s="31">
        <f t="shared" si="2"/>
        <v>-1404863</v>
      </c>
      <c r="P26" s="31">
        <f t="shared" si="2"/>
        <v>6901502</v>
      </c>
      <c r="Q26" s="31">
        <f t="shared" si="2"/>
        <v>2906216</v>
      </c>
      <c r="R26" s="31">
        <f t="shared" si="2"/>
        <v>8402855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350319128</v>
      </c>
      <c r="X26" s="31">
        <f t="shared" si="2"/>
        <v>189722657</v>
      </c>
      <c r="Y26" s="31">
        <f t="shared" si="2"/>
        <v>160596471</v>
      </c>
      <c r="Z26" s="32">
        <f>+IF(X26&lt;&gt;0,+(Y26/X26)*100,0)</f>
        <v>84.648019134583379</v>
      </c>
      <c r="AA26" s="33">
        <f>+AA13+AA25</f>
        <v>205920240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-2881629</v>
      </c>
      <c r="D30" s="18"/>
      <c r="E30" s="19">
        <v>-14895638</v>
      </c>
      <c r="F30" s="20">
        <v>-3718178</v>
      </c>
      <c r="G30" s="20">
        <v>-2987509</v>
      </c>
      <c r="H30" s="20">
        <v>-109456</v>
      </c>
      <c r="I30" s="20">
        <v>-104982</v>
      </c>
      <c r="J30" s="20">
        <v>-3201947</v>
      </c>
      <c r="K30" s="20">
        <v>-102963</v>
      </c>
      <c r="L30" s="20">
        <v>-107501</v>
      </c>
      <c r="M30" s="20">
        <v>-111111</v>
      </c>
      <c r="N30" s="20">
        <v>-321575</v>
      </c>
      <c r="O30" s="20">
        <v>-197835</v>
      </c>
      <c r="P30" s="20">
        <v>-203087</v>
      </c>
      <c r="Q30" s="20">
        <v>-206705</v>
      </c>
      <c r="R30" s="20">
        <v>-607627</v>
      </c>
      <c r="S30" s="20"/>
      <c r="T30" s="20"/>
      <c r="U30" s="20"/>
      <c r="V30" s="20"/>
      <c r="W30" s="20">
        <v>-4131149</v>
      </c>
      <c r="X30" s="20">
        <v>-10761278</v>
      </c>
      <c r="Y30" s="20">
        <v>6630129</v>
      </c>
      <c r="Z30" s="21">
        <v>-61.610981520968046</v>
      </c>
      <c r="AA30" s="22">
        <v>-3718178</v>
      </c>
    </row>
    <row r="31" spans="1:27" x14ac:dyDescent="0.25">
      <c r="A31" s="23" t="s">
        <v>58</v>
      </c>
      <c r="B31" s="39" t="s">
        <v>32</v>
      </c>
      <c r="C31" s="18">
        <v>-1459321</v>
      </c>
      <c r="D31" s="18"/>
      <c r="E31" s="19">
        <v>-1262399</v>
      </c>
      <c r="F31" s="20">
        <v>-1262399</v>
      </c>
      <c r="G31" s="20">
        <v>-1466703</v>
      </c>
      <c r="H31" s="20">
        <v>-85756</v>
      </c>
      <c r="I31" s="20">
        <v>-42096</v>
      </c>
      <c r="J31" s="20">
        <v>-1594555</v>
      </c>
      <c r="K31" s="20">
        <v>-29148</v>
      </c>
      <c r="L31" s="20">
        <v>-11668</v>
      </c>
      <c r="M31" s="20">
        <v>-14714</v>
      </c>
      <c r="N31" s="20">
        <v>-55530</v>
      </c>
      <c r="O31" s="20">
        <v>-2974</v>
      </c>
      <c r="P31" s="20">
        <v>-962</v>
      </c>
      <c r="Q31" s="20">
        <v>-1508</v>
      </c>
      <c r="R31" s="20">
        <v>-5444</v>
      </c>
      <c r="S31" s="20"/>
      <c r="T31" s="20"/>
      <c r="U31" s="20"/>
      <c r="V31" s="20"/>
      <c r="W31" s="20">
        <v>-1655529</v>
      </c>
      <c r="X31" s="20">
        <v>-1262399</v>
      </c>
      <c r="Y31" s="20">
        <v>-393130</v>
      </c>
      <c r="Z31" s="21">
        <v>31.141501221087786</v>
      </c>
      <c r="AA31" s="22">
        <v>-1262399</v>
      </c>
    </row>
    <row r="32" spans="1:27" x14ac:dyDescent="0.25">
      <c r="A32" s="23" t="s">
        <v>59</v>
      </c>
      <c r="B32" s="17" t="s">
        <v>32</v>
      </c>
      <c r="C32" s="18">
        <v>-19436804</v>
      </c>
      <c r="D32" s="18"/>
      <c r="E32" s="19">
        <v>-24672250</v>
      </c>
      <c r="F32" s="20">
        <v>-26030284</v>
      </c>
      <c r="G32" s="20">
        <v>-16496748</v>
      </c>
      <c r="H32" s="20">
        <v>-734998</v>
      </c>
      <c r="I32" s="20">
        <v>460917</v>
      </c>
      <c r="J32" s="20">
        <v>-16770829</v>
      </c>
      <c r="K32" s="20">
        <v>880058</v>
      </c>
      <c r="L32" s="20">
        <v>868434</v>
      </c>
      <c r="M32" s="20">
        <v>900869</v>
      </c>
      <c r="N32" s="20">
        <v>2649361</v>
      </c>
      <c r="O32" s="20">
        <v>850211</v>
      </c>
      <c r="P32" s="20">
        <v>1756902</v>
      </c>
      <c r="Q32" s="20">
        <v>892762</v>
      </c>
      <c r="R32" s="20">
        <v>3499875</v>
      </c>
      <c r="S32" s="20"/>
      <c r="T32" s="20"/>
      <c r="U32" s="20"/>
      <c r="V32" s="20"/>
      <c r="W32" s="20">
        <v>-10621593</v>
      </c>
      <c r="X32" s="20">
        <v>-22550932</v>
      </c>
      <c r="Y32" s="20">
        <v>11929339</v>
      </c>
      <c r="Z32" s="21">
        <v>-52.899538697558043</v>
      </c>
      <c r="AA32" s="22">
        <v>-26030284</v>
      </c>
    </row>
    <row r="33" spans="1:27" x14ac:dyDescent="0.25">
      <c r="A33" s="23" t="s">
        <v>60</v>
      </c>
      <c r="B33" s="17" t="s">
        <v>32</v>
      </c>
      <c r="C33" s="18">
        <v>7000000</v>
      </c>
      <c r="D33" s="18"/>
      <c r="E33" s="19">
        <v>7000000</v>
      </c>
      <c r="F33" s="20">
        <v>7000000</v>
      </c>
      <c r="G33" s="20">
        <v>5134773</v>
      </c>
      <c r="H33" s="20">
        <v>1865227</v>
      </c>
      <c r="I33" s="20"/>
      <c r="J33" s="20">
        <v>7000000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7000000</v>
      </c>
      <c r="X33" s="20">
        <v>7000000</v>
      </c>
      <c r="Y33" s="20"/>
      <c r="Z33" s="21"/>
      <c r="AA33" s="22">
        <v>7000000</v>
      </c>
    </row>
    <row r="34" spans="1:27" x14ac:dyDescent="0.25">
      <c r="A34" s="23" t="s">
        <v>61</v>
      </c>
      <c r="B34" s="17" t="s">
        <v>32</v>
      </c>
      <c r="C34" s="18">
        <v>-110024</v>
      </c>
      <c r="D34" s="18"/>
      <c r="E34" s="19">
        <v>-36934</v>
      </c>
      <c r="F34" s="20">
        <v>-36934</v>
      </c>
      <c r="G34" s="20">
        <v>-83117</v>
      </c>
      <c r="H34" s="20">
        <v>64509</v>
      </c>
      <c r="I34" s="20">
        <v>-98786</v>
      </c>
      <c r="J34" s="20">
        <v>-117394</v>
      </c>
      <c r="K34" s="20">
        <v>69783</v>
      </c>
      <c r="L34" s="20">
        <v>71256</v>
      </c>
      <c r="M34" s="20">
        <v>23916</v>
      </c>
      <c r="N34" s="20">
        <v>164955</v>
      </c>
      <c r="O34" s="20">
        <v>90594</v>
      </c>
      <c r="P34" s="20">
        <v>99621</v>
      </c>
      <c r="Q34" s="20">
        <v>87355</v>
      </c>
      <c r="R34" s="20">
        <v>277570</v>
      </c>
      <c r="S34" s="20"/>
      <c r="T34" s="20"/>
      <c r="U34" s="20"/>
      <c r="V34" s="20"/>
      <c r="W34" s="20">
        <v>325131</v>
      </c>
      <c r="X34" s="20">
        <v>-36934</v>
      </c>
      <c r="Y34" s="20">
        <v>362065</v>
      </c>
      <c r="Z34" s="21">
        <v>-980.30270211729032</v>
      </c>
      <c r="AA34" s="22">
        <v>-36934</v>
      </c>
    </row>
    <row r="35" spans="1:27" x14ac:dyDescent="0.25">
      <c r="A35" s="23" t="s">
        <v>39</v>
      </c>
      <c r="B35" s="17" t="s">
        <v>32</v>
      </c>
      <c r="C35" s="18">
        <v>73486382</v>
      </c>
      <c r="D35" s="18"/>
      <c r="E35" s="19">
        <v>48451244</v>
      </c>
      <c r="F35" s="20">
        <v>48451244</v>
      </c>
      <c r="G35" s="20">
        <v>73500619</v>
      </c>
      <c r="H35" s="20">
        <v>3015574</v>
      </c>
      <c r="I35" s="20">
        <v>2179706</v>
      </c>
      <c r="J35" s="20">
        <v>78695899</v>
      </c>
      <c r="K35" s="20">
        <v>2227152</v>
      </c>
      <c r="L35" s="20">
        <v>3050818</v>
      </c>
      <c r="M35" s="20">
        <v>2217921</v>
      </c>
      <c r="N35" s="20">
        <v>7495891</v>
      </c>
      <c r="O35" s="20">
        <v>2163491</v>
      </c>
      <c r="P35" s="20">
        <v>2338724</v>
      </c>
      <c r="Q35" s="20">
        <v>2177666</v>
      </c>
      <c r="R35" s="20">
        <v>6679881</v>
      </c>
      <c r="S35" s="20"/>
      <c r="T35" s="20"/>
      <c r="U35" s="20"/>
      <c r="V35" s="20"/>
      <c r="W35" s="20">
        <v>92871671</v>
      </c>
      <c r="X35" s="20">
        <v>48451244</v>
      </c>
      <c r="Y35" s="20">
        <v>44420427</v>
      </c>
      <c r="Z35" s="21">
        <v>91.680673874957677</v>
      </c>
      <c r="AA35" s="22">
        <v>48451244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56598604</v>
      </c>
      <c r="D37" s="29">
        <f t="shared" ref="D37:Y37" si="3">SUM(D29:D36)</f>
        <v>0</v>
      </c>
      <c r="E37" s="30">
        <f t="shared" si="3"/>
        <v>14584023</v>
      </c>
      <c r="F37" s="31">
        <f t="shared" si="3"/>
        <v>24403449</v>
      </c>
      <c r="G37" s="31">
        <f t="shared" si="3"/>
        <v>57601315</v>
      </c>
      <c r="H37" s="31">
        <f t="shared" si="3"/>
        <v>4015100</v>
      </c>
      <c r="I37" s="31">
        <f t="shared" si="3"/>
        <v>2394759</v>
      </c>
      <c r="J37" s="31">
        <f t="shared" si="3"/>
        <v>64011174</v>
      </c>
      <c r="K37" s="31">
        <f t="shared" si="3"/>
        <v>3044882</v>
      </c>
      <c r="L37" s="31">
        <f t="shared" si="3"/>
        <v>3871339</v>
      </c>
      <c r="M37" s="31">
        <f t="shared" si="3"/>
        <v>3016881</v>
      </c>
      <c r="N37" s="31">
        <f t="shared" si="3"/>
        <v>9933102</v>
      </c>
      <c r="O37" s="31">
        <f t="shared" si="3"/>
        <v>2903487</v>
      </c>
      <c r="P37" s="31">
        <f t="shared" si="3"/>
        <v>3991198</v>
      </c>
      <c r="Q37" s="31">
        <f t="shared" si="3"/>
        <v>2949570</v>
      </c>
      <c r="R37" s="31">
        <f t="shared" si="3"/>
        <v>9844255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83788531</v>
      </c>
      <c r="X37" s="31">
        <f t="shared" si="3"/>
        <v>20839701</v>
      </c>
      <c r="Y37" s="31">
        <f t="shared" si="3"/>
        <v>62948830</v>
      </c>
      <c r="Z37" s="32">
        <f>+IF(X37&lt;&gt;0,+(Y37/X37)*100,0)</f>
        <v>302.06205933568816</v>
      </c>
      <c r="AA37" s="33">
        <f>SUM(AA29:AA36)</f>
        <v>24403449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6752608</v>
      </c>
      <c r="D39" s="18"/>
      <c r="E39" s="19">
        <v>-206186</v>
      </c>
      <c r="F39" s="20">
        <v>-206186</v>
      </c>
      <c r="G39" s="20">
        <v>14728608</v>
      </c>
      <c r="H39" s="20"/>
      <c r="I39" s="20">
        <v>-450223</v>
      </c>
      <c r="J39" s="20">
        <v>14278385</v>
      </c>
      <c r="K39" s="20"/>
      <c r="L39" s="20"/>
      <c r="M39" s="20"/>
      <c r="N39" s="20"/>
      <c r="O39" s="20">
        <v>-437550</v>
      </c>
      <c r="P39" s="20"/>
      <c r="Q39" s="20">
        <v>-454447</v>
      </c>
      <c r="R39" s="20">
        <v>-891997</v>
      </c>
      <c r="S39" s="20"/>
      <c r="T39" s="20"/>
      <c r="U39" s="20"/>
      <c r="V39" s="20"/>
      <c r="W39" s="20">
        <v>13386388</v>
      </c>
      <c r="X39" s="20">
        <v>-206186</v>
      </c>
      <c r="Y39" s="20">
        <v>13592574</v>
      </c>
      <c r="Z39" s="21">
        <v>-6592.3845459924532</v>
      </c>
      <c r="AA39" s="22">
        <v>-206186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6752608</v>
      </c>
      <c r="D43" s="29">
        <f t="shared" ref="D43:Y43" si="4">SUM(D39:D42)</f>
        <v>0</v>
      </c>
      <c r="E43" s="35">
        <f t="shared" si="4"/>
        <v>-206186</v>
      </c>
      <c r="F43" s="36">
        <f t="shared" si="4"/>
        <v>-206186</v>
      </c>
      <c r="G43" s="36">
        <f t="shared" si="4"/>
        <v>14728608</v>
      </c>
      <c r="H43" s="36">
        <f t="shared" si="4"/>
        <v>0</v>
      </c>
      <c r="I43" s="36">
        <f t="shared" si="4"/>
        <v>-450223</v>
      </c>
      <c r="J43" s="36">
        <f t="shared" si="4"/>
        <v>14278385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-437550</v>
      </c>
      <c r="P43" s="36">
        <f t="shared" si="4"/>
        <v>0</v>
      </c>
      <c r="Q43" s="36">
        <f t="shared" si="4"/>
        <v>-454447</v>
      </c>
      <c r="R43" s="36">
        <f t="shared" si="4"/>
        <v>-891997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13386388</v>
      </c>
      <c r="X43" s="36">
        <f t="shared" si="4"/>
        <v>-206186</v>
      </c>
      <c r="Y43" s="36">
        <f t="shared" si="4"/>
        <v>13592574</v>
      </c>
      <c r="Z43" s="37">
        <f>+IF(X43&lt;&gt;0,+(Y43/X43)*100,0)</f>
        <v>-6592.3845459924532</v>
      </c>
      <c r="AA43" s="38">
        <f>SUM(AA39:AA42)</f>
        <v>-206186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63351212</v>
      </c>
      <c r="D44" s="29">
        <f>+D37+D43</f>
        <v>0</v>
      </c>
      <c r="E44" s="30">
        <f t="shared" si="5"/>
        <v>14377837</v>
      </c>
      <c r="F44" s="31">
        <f t="shared" si="5"/>
        <v>24197263</v>
      </c>
      <c r="G44" s="31">
        <f t="shared" si="5"/>
        <v>72329923</v>
      </c>
      <c r="H44" s="31">
        <f t="shared" si="5"/>
        <v>4015100</v>
      </c>
      <c r="I44" s="31">
        <f t="shared" si="5"/>
        <v>1944536</v>
      </c>
      <c r="J44" s="31">
        <f t="shared" si="5"/>
        <v>78289559</v>
      </c>
      <c r="K44" s="31">
        <f t="shared" si="5"/>
        <v>3044882</v>
      </c>
      <c r="L44" s="31">
        <f t="shared" si="5"/>
        <v>3871339</v>
      </c>
      <c r="M44" s="31">
        <f t="shared" si="5"/>
        <v>3016881</v>
      </c>
      <c r="N44" s="31">
        <f t="shared" si="5"/>
        <v>9933102</v>
      </c>
      <c r="O44" s="31">
        <f t="shared" si="5"/>
        <v>2465937</v>
      </c>
      <c r="P44" s="31">
        <f t="shared" si="5"/>
        <v>3991198</v>
      </c>
      <c r="Q44" s="31">
        <f t="shared" si="5"/>
        <v>2495123</v>
      </c>
      <c r="R44" s="31">
        <f t="shared" si="5"/>
        <v>8952258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97174919</v>
      </c>
      <c r="X44" s="31">
        <f t="shared" si="5"/>
        <v>20633515</v>
      </c>
      <c r="Y44" s="31">
        <f t="shared" si="5"/>
        <v>76541404</v>
      </c>
      <c r="Z44" s="32">
        <f>+IF(X44&lt;&gt;0,+(Y44/X44)*100,0)</f>
        <v>370.95668866889622</v>
      </c>
      <c r="AA44" s="33">
        <f>+AA37+AA43</f>
        <v>24197263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224679594</v>
      </c>
      <c r="D45" s="42">
        <f t="shared" si="6"/>
        <v>0</v>
      </c>
      <c r="E45" s="43">
        <f t="shared" si="6"/>
        <v>176211571</v>
      </c>
      <c r="F45" s="44">
        <f t="shared" si="6"/>
        <v>181722977</v>
      </c>
      <c r="G45" s="44">
        <f t="shared" si="6"/>
        <v>239384406</v>
      </c>
      <c r="H45" s="44">
        <f t="shared" si="6"/>
        <v>9125463</v>
      </c>
      <c r="I45" s="44">
        <f t="shared" si="6"/>
        <v>-3456251</v>
      </c>
      <c r="J45" s="44">
        <f t="shared" si="6"/>
        <v>245053618</v>
      </c>
      <c r="K45" s="44">
        <f t="shared" si="6"/>
        <v>3131138</v>
      </c>
      <c r="L45" s="44">
        <f t="shared" si="6"/>
        <v>3014801</v>
      </c>
      <c r="M45" s="44">
        <f t="shared" si="6"/>
        <v>2494055</v>
      </c>
      <c r="N45" s="44">
        <f t="shared" si="6"/>
        <v>8639994</v>
      </c>
      <c r="O45" s="44">
        <f t="shared" si="6"/>
        <v>-3870800</v>
      </c>
      <c r="P45" s="44">
        <f t="shared" si="6"/>
        <v>2910304</v>
      </c>
      <c r="Q45" s="44">
        <f t="shared" si="6"/>
        <v>411093</v>
      </c>
      <c r="R45" s="44">
        <f t="shared" si="6"/>
        <v>-549403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253144209</v>
      </c>
      <c r="X45" s="44">
        <f t="shared" si="6"/>
        <v>169089142</v>
      </c>
      <c r="Y45" s="44">
        <f t="shared" si="6"/>
        <v>84055067</v>
      </c>
      <c r="Z45" s="45">
        <f>+IF(X45&lt;&gt;0,+(Y45/X45)*100,0)</f>
        <v>49.710505361722163</v>
      </c>
      <c r="AA45" s="46">
        <f>+AA26-AA44</f>
        <v>181722977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-10370352</v>
      </c>
      <c r="F47" s="20">
        <v>-4858946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-17492781</v>
      </c>
      <c r="Y47" s="20">
        <v>17492781</v>
      </c>
      <c r="Z47" s="47">
        <v>-100</v>
      </c>
      <c r="AA47" s="22">
        <v>-4858946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-10370352</v>
      </c>
      <c r="F50" s="52">
        <f t="shared" si="7"/>
        <v>-4858946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-17492781</v>
      </c>
      <c r="Y50" s="52">
        <f t="shared" si="7"/>
        <v>17492781</v>
      </c>
      <c r="Z50" s="53">
        <f>+IF(X50&lt;&gt;0,+(Y50/X50)*100,0)</f>
        <v>-100</v>
      </c>
      <c r="AA50" s="54">
        <f>SUM(AA47:AA49)</f>
        <v>-4858946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-4818500</v>
      </c>
      <c r="F6" s="20">
        <v>-6750676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-5063004</v>
      </c>
      <c r="Y6" s="20">
        <v>5063004</v>
      </c>
      <c r="Z6" s="21">
        <v>-100</v>
      </c>
      <c r="AA6" s="22">
        <v>-6750676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628500</v>
      </c>
      <c r="F11" s="20">
        <v>880523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660393</v>
      </c>
      <c r="Y11" s="24">
        <v>-660393</v>
      </c>
      <c r="Z11" s="25">
        <v>-100</v>
      </c>
      <c r="AA11" s="26">
        <v>880523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-4190000</v>
      </c>
      <c r="F13" s="31">
        <f t="shared" si="0"/>
        <v>-5870153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-4402611</v>
      </c>
      <c r="Y13" s="31">
        <f t="shared" si="0"/>
        <v>4402611</v>
      </c>
      <c r="Z13" s="32">
        <f>+IF(X13&lt;&gt;0,+(Y13/X13)*100,0)</f>
        <v>-100</v>
      </c>
      <c r="AA13" s="33">
        <f>SUM(AA6:AA12)</f>
        <v>-5870153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890000</v>
      </c>
      <c r="F17" s="20">
        <v>1370153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1027611</v>
      </c>
      <c r="Y17" s="24">
        <v>-1027611</v>
      </c>
      <c r="Z17" s="25">
        <v>-100</v>
      </c>
      <c r="AA17" s="26">
        <v>1370153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890000</v>
      </c>
      <c r="F25" s="36">
        <f t="shared" si="1"/>
        <v>1370153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1027611</v>
      </c>
      <c r="Y25" s="36">
        <f t="shared" si="1"/>
        <v>-1027611</v>
      </c>
      <c r="Z25" s="37">
        <f>+IF(X25&lt;&gt;0,+(Y25/X25)*100,0)</f>
        <v>-100</v>
      </c>
      <c r="AA25" s="38">
        <f>SUM(AA15:AA24)</f>
        <v>1370153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-3300000</v>
      </c>
      <c r="F26" s="31">
        <f t="shared" si="2"/>
        <v>-4500000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-3375000</v>
      </c>
      <c r="Y26" s="31">
        <f t="shared" si="2"/>
        <v>3375000</v>
      </c>
      <c r="Z26" s="32">
        <f>+IF(X26&lt;&gt;0,+(Y26/X26)*100,0)</f>
        <v>-100</v>
      </c>
      <c r="AA26" s="33">
        <f>+AA13+AA25</f>
        <v>-4500000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-3300000</v>
      </c>
      <c r="F45" s="44">
        <f t="shared" si="6"/>
        <v>-4500000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-3375000</v>
      </c>
      <c r="Y45" s="44">
        <f t="shared" si="6"/>
        <v>3375000</v>
      </c>
      <c r="Z45" s="45">
        <f>+IF(X45&lt;&gt;0,+(Y45/X45)*100,0)</f>
        <v>-100</v>
      </c>
      <c r="AA45" s="46">
        <f>+AA26-AA44</f>
        <v>-4500000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-283301974</v>
      </c>
      <c r="D6" s="18"/>
      <c r="E6" s="19">
        <v>27606576</v>
      </c>
      <c r="F6" s="20">
        <v>30573439</v>
      </c>
      <c r="G6" s="20">
        <v>178893</v>
      </c>
      <c r="H6" s="20">
        <v>1562411</v>
      </c>
      <c r="I6" s="20">
        <v>-355514676</v>
      </c>
      <c r="J6" s="20">
        <v>-353773372</v>
      </c>
      <c r="K6" s="20">
        <v>-16217279</v>
      </c>
      <c r="L6" s="20">
        <v>-3090293</v>
      </c>
      <c r="M6" s="20">
        <v>-16540959</v>
      </c>
      <c r="N6" s="20">
        <v>-35848531</v>
      </c>
      <c r="O6" s="20">
        <v>-18021744</v>
      </c>
      <c r="P6" s="20">
        <v>-17044254</v>
      </c>
      <c r="Q6" s="20">
        <v>-18969221</v>
      </c>
      <c r="R6" s="20">
        <v>-54035219</v>
      </c>
      <c r="S6" s="20"/>
      <c r="T6" s="20"/>
      <c r="U6" s="20"/>
      <c r="V6" s="20"/>
      <c r="W6" s="20">
        <v>-443657122</v>
      </c>
      <c r="X6" s="20">
        <v>22930056</v>
      </c>
      <c r="Y6" s="20">
        <v>-466587178</v>
      </c>
      <c r="Z6" s="21">
        <v>-2034.8279044761164</v>
      </c>
      <c r="AA6" s="22">
        <v>30573439</v>
      </c>
    </row>
    <row r="7" spans="1:27" x14ac:dyDescent="0.25">
      <c r="A7" s="23" t="s">
        <v>35</v>
      </c>
      <c r="B7" s="17" t="s">
        <v>32</v>
      </c>
      <c r="C7" s="18">
        <v>1165651</v>
      </c>
      <c r="D7" s="18"/>
      <c r="E7" s="19">
        <v>115889742</v>
      </c>
      <c r="F7" s="20">
        <v>115449004</v>
      </c>
      <c r="G7" s="20">
        <v>8805792</v>
      </c>
      <c r="H7" s="20">
        <v>8912155</v>
      </c>
      <c r="I7" s="20">
        <v>9018070</v>
      </c>
      <c r="J7" s="20">
        <v>26736017</v>
      </c>
      <c r="K7" s="20">
        <v>6836498</v>
      </c>
      <c r="L7" s="20">
        <v>7080777</v>
      </c>
      <c r="M7" s="20">
        <v>6606102</v>
      </c>
      <c r="N7" s="20">
        <v>20523377</v>
      </c>
      <c r="O7" s="20">
        <v>7215043</v>
      </c>
      <c r="P7" s="20">
        <v>6636451</v>
      </c>
      <c r="Q7" s="20">
        <v>6216761</v>
      </c>
      <c r="R7" s="20">
        <v>20068255</v>
      </c>
      <c r="S7" s="20"/>
      <c r="T7" s="20"/>
      <c r="U7" s="20"/>
      <c r="V7" s="20"/>
      <c r="W7" s="20">
        <v>67327649</v>
      </c>
      <c r="X7" s="20">
        <v>86586759</v>
      </c>
      <c r="Y7" s="20">
        <v>-19259110</v>
      </c>
      <c r="Z7" s="21">
        <v>-22.242557895024113</v>
      </c>
      <c r="AA7" s="22">
        <v>115449004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29861708</v>
      </c>
      <c r="D11" s="18"/>
      <c r="E11" s="19"/>
      <c r="F11" s="20"/>
      <c r="G11" s="24">
        <v>3174863</v>
      </c>
      <c r="H11" s="24">
        <v>3295108</v>
      </c>
      <c r="I11" s="24">
        <v>33115316</v>
      </c>
      <c r="J11" s="20">
        <v>39585287</v>
      </c>
      <c r="K11" s="24">
        <v>2309938</v>
      </c>
      <c r="L11" s="24">
        <v>679395</v>
      </c>
      <c r="M11" s="20">
        <v>4006110</v>
      </c>
      <c r="N11" s="24">
        <v>6995443</v>
      </c>
      <c r="O11" s="24">
        <v>1293767</v>
      </c>
      <c r="P11" s="24">
        <v>2038333</v>
      </c>
      <c r="Q11" s="20">
        <v>2636156</v>
      </c>
      <c r="R11" s="24">
        <v>5968256</v>
      </c>
      <c r="S11" s="24"/>
      <c r="T11" s="20"/>
      <c r="U11" s="24"/>
      <c r="V11" s="24"/>
      <c r="W11" s="24">
        <v>52548986</v>
      </c>
      <c r="X11" s="20"/>
      <c r="Y11" s="24">
        <v>52548986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-252274615</v>
      </c>
      <c r="D13" s="29">
        <f>SUM(D6:D12)</f>
        <v>0</v>
      </c>
      <c r="E13" s="30">
        <f t="shared" si="0"/>
        <v>143496318</v>
      </c>
      <c r="F13" s="31">
        <f t="shared" si="0"/>
        <v>146022443</v>
      </c>
      <c r="G13" s="31">
        <f t="shared" si="0"/>
        <v>12159548</v>
      </c>
      <c r="H13" s="31">
        <f t="shared" si="0"/>
        <v>13769674</v>
      </c>
      <c r="I13" s="31">
        <f t="shared" si="0"/>
        <v>-313381290</v>
      </c>
      <c r="J13" s="31">
        <f t="shared" si="0"/>
        <v>-287452068</v>
      </c>
      <c r="K13" s="31">
        <f t="shared" si="0"/>
        <v>-7070843</v>
      </c>
      <c r="L13" s="31">
        <f t="shared" si="0"/>
        <v>4669879</v>
      </c>
      <c r="M13" s="31">
        <f t="shared" si="0"/>
        <v>-5928747</v>
      </c>
      <c r="N13" s="31">
        <f t="shared" si="0"/>
        <v>-8329711</v>
      </c>
      <c r="O13" s="31">
        <f t="shared" si="0"/>
        <v>-9512934</v>
      </c>
      <c r="P13" s="31">
        <f t="shared" si="0"/>
        <v>-8369470</v>
      </c>
      <c r="Q13" s="31">
        <f t="shared" si="0"/>
        <v>-10116304</v>
      </c>
      <c r="R13" s="31">
        <f t="shared" si="0"/>
        <v>-27998708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-323780487</v>
      </c>
      <c r="X13" s="31">
        <f t="shared" si="0"/>
        <v>109516815</v>
      </c>
      <c r="Y13" s="31">
        <f t="shared" si="0"/>
        <v>-433297302</v>
      </c>
      <c r="Z13" s="32">
        <f>+IF(X13&lt;&gt;0,+(Y13/X13)*100,0)</f>
        <v>-395.64454280376947</v>
      </c>
      <c r="AA13" s="33">
        <f>SUM(AA6:AA12)</f>
        <v>146022443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24433294</v>
      </c>
      <c r="D17" s="18"/>
      <c r="E17" s="19">
        <v>22486000</v>
      </c>
      <c r="F17" s="20">
        <v>23406500</v>
      </c>
      <c r="G17" s="24"/>
      <c r="H17" s="24"/>
      <c r="I17" s="24">
        <v>24433294</v>
      </c>
      <c r="J17" s="20">
        <v>24433294</v>
      </c>
      <c r="K17" s="24"/>
      <c r="L17" s="24">
        <v>3459304</v>
      </c>
      <c r="M17" s="20"/>
      <c r="N17" s="24">
        <v>3459304</v>
      </c>
      <c r="O17" s="24"/>
      <c r="P17" s="24">
        <v>1664722</v>
      </c>
      <c r="Q17" s="20">
        <v>3987891</v>
      </c>
      <c r="R17" s="24">
        <v>5652613</v>
      </c>
      <c r="S17" s="24"/>
      <c r="T17" s="20"/>
      <c r="U17" s="24"/>
      <c r="V17" s="24"/>
      <c r="W17" s="24">
        <v>33545211</v>
      </c>
      <c r="X17" s="20">
        <v>17554869</v>
      </c>
      <c r="Y17" s="24">
        <v>15990342</v>
      </c>
      <c r="Z17" s="25">
        <v>91.087788806626818</v>
      </c>
      <c r="AA17" s="26">
        <v>23406500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24433294</v>
      </c>
      <c r="D25" s="29">
        <f t="shared" ref="D25:Y25" si="1">SUM(D15:D24)</f>
        <v>0</v>
      </c>
      <c r="E25" s="35">
        <f t="shared" si="1"/>
        <v>22486000</v>
      </c>
      <c r="F25" s="36">
        <f t="shared" si="1"/>
        <v>23406500</v>
      </c>
      <c r="G25" s="36">
        <f t="shared" si="1"/>
        <v>0</v>
      </c>
      <c r="H25" s="36">
        <f t="shared" si="1"/>
        <v>0</v>
      </c>
      <c r="I25" s="36">
        <f t="shared" si="1"/>
        <v>24433294</v>
      </c>
      <c r="J25" s="36">
        <f t="shared" si="1"/>
        <v>24433294</v>
      </c>
      <c r="K25" s="36">
        <f t="shared" si="1"/>
        <v>0</v>
      </c>
      <c r="L25" s="36">
        <f t="shared" si="1"/>
        <v>3459304</v>
      </c>
      <c r="M25" s="36">
        <f t="shared" si="1"/>
        <v>0</v>
      </c>
      <c r="N25" s="36">
        <f t="shared" si="1"/>
        <v>3459304</v>
      </c>
      <c r="O25" s="36">
        <f t="shared" si="1"/>
        <v>0</v>
      </c>
      <c r="P25" s="36">
        <f t="shared" si="1"/>
        <v>1664722</v>
      </c>
      <c r="Q25" s="36">
        <f t="shared" si="1"/>
        <v>3987891</v>
      </c>
      <c r="R25" s="36">
        <f t="shared" si="1"/>
        <v>5652613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33545211</v>
      </c>
      <c r="X25" s="36">
        <f t="shared" si="1"/>
        <v>17554869</v>
      </c>
      <c r="Y25" s="36">
        <f t="shared" si="1"/>
        <v>15990342</v>
      </c>
      <c r="Z25" s="37">
        <f>+IF(X25&lt;&gt;0,+(Y25/X25)*100,0)</f>
        <v>91.087788806626818</v>
      </c>
      <c r="AA25" s="38">
        <f>SUM(AA15:AA24)</f>
        <v>23406500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-227841321</v>
      </c>
      <c r="D26" s="29">
        <f>+D13+D25</f>
        <v>0</v>
      </c>
      <c r="E26" s="30">
        <f t="shared" si="2"/>
        <v>165982318</v>
      </c>
      <c r="F26" s="31">
        <f t="shared" si="2"/>
        <v>169428943</v>
      </c>
      <c r="G26" s="31">
        <f t="shared" si="2"/>
        <v>12159548</v>
      </c>
      <c r="H26" s="31">
        <f t="shared" si="2"/>
        <v>13769674</v>
      </c>
      <c r="I26" s="31">
        <f t="shared" si="2"/>
        <v>-288947996</v>
      </c>
      <c r="J26" s="31">
        <f t="shared" si="2"/>
        <v>-263018774</v>
      </c>
      <c r="K26" s="31">
        <f t="shared" si="2"/>
        <v>-7070843</v>
      </c>
      <c r="L26" s="31">
        <f t="shared" si="2"/>
        <v>8129183</v>
      </c>
      <c r="M26" s="31">
        <f t="shared" si="2"/>
        <v>-5928747</v>
      </c>
      <c r="N26" s="31">
        <f t="shared" si="2"/>
        <v>-4870407</v>
      </c>
      <c r="O26" s="31">
        <f t="shared" si="2"/>
        <v>-9512934</v>
      </c>
      <c r="P26" s="31">
        <f t="shared" si="2"/>
        <v>-6704748</v>
      </c>
      <c r="Q26" s="31">
        <f t="shared" si="2"/>
        <v>-6128413</v>
      </c>
      <c r="R26" s="31">
        <f t="shared" si="2"/>
        <v>-22346095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-290235276</v>
      </c>
      <c r="X26" s="31">
        <f t="shared" si="2"/>
        <v>127071684</v>
      </c>
      <c r="Y26" s="31">
        <f t="shared" si="2"/>
        <v>-417306960</v>
      </c>
      <c r="Z26" s="32">
        <f>+IF(X26&lt;&gt;0,+(Y26/X26)*100,0)</f>
        <v>-328.40279349725148</v>
      </c>
      <c r="AA26" s="33">
        <f>+AA13+AA25</f>
        <v>169428943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86020390</v>
      </c>
      <c r="D32" s="18"/>
      <c r="E32" s="19">
        <v>219720244</v>
      </c>
      <c r="F32" s="20">
        <v>224430122</v>
      </c>
      <c r="G32" s="20">
        <v>24333906</v>
      </c>
      <c r="H32" s="20">
        <v>28282396</v>
      </c>
      <c r="I32" s="20">
        <v>37223895</v>
      </c>
      <c r="J32" s="20">
        <v>89840197</v>
      </c>
      <c r="K32" s="20">
        <v>-44795</v>
      </c>
      <c r="L32" s="20">
        <v>795016</v>
      </c>
      <c r="M32" s="20">
        <v>11939506</v>
      </c>
      <c r="N32" s="20">
        <v>12689727</v>
      </c>
      <c r="O32" s="20">
        <v>-10682760</v>
      </c>
      <c r="P32" s="20">
        <v>-5829321</v>
      </c>
      <c r="Q32" s="20">
        <v>-2</v>
      </c>
      <c r="R32" s="20">
        <v>-16512083</v>
      </c>
      <c r="S32" s="20"/>
      <c r="T32" s="20"/>
      <c r="U32" s="20"/>
      <c r="V32" s="20"/>
      <c r="W32" s="20">
        <v>86017841</v>
      </c>
      <c r="X32" s="20">
        <v>168322554</v>
      </c>
      <c r="Y32" s="20">
        <v>-82304713</v>
      </c>
      <c r="Z32" s="21">
        <v>-48.897020063039207</v>
      </c>
      <c r="AA32" s="22">
        <v>224430122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-25476000</v>
      </c>
      <c r="F33" s="20">
        <v>-25611115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-19208322</v>
      </c>
      <c r="Y33" s="20">
        <v>19208322</v>
      </c>
      <c r="Z33" s="21">
        <v>-100</v>
      </c>
      <c r="AA33" s="22">
        <v>-25611115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86020390</v>
      </c>
      <c r="D37" s="29">
        <f t="shared" ref="D37:Y37" si="3">SUM(D29:D36)</f>
        <v>0</v>
      </c>
      <c r="E37" s="30">
        <f t="shared" si="3"/>
        <v>194244244</v>
      </c>
      <c r="F37" s="31">
        <f t="shared" si="3"/>
        <v>198819007</v>
      </c>
      <c r="G37" s="31">
        <f t="shared" si="3"/>
        <v>24333906</v>
      </c>
      <c r="H37" s="31">
        <f t="shared" si="3"/>
        <v>28282396</v>
      </c>
      <c r="I37" s="31">
        <f t="shared" si="3"/>
        <v>37223895</v>
      </c>
      <c r="J37" s="31">
        <f t="shared" si="3"/>
        <v>89840197</v>
      </c>
      <c r="K37" s="31">
        <f t="shared" si="3"/>
        <v>-44795</v>
      </c>
      <c r="L37" s="31">
        <f t="shared" si="3"/>
        <v>795016</v>
      </c>
      <c r="M37" s="31">
        <f t="shared" si="3"/>
        <v>11939506</v>
      </c>
      <c r="N37" s="31">
        <f t="shared" si="3"/>
        <v>12689727</v>
      </c>
      <c r="O37" s="31">
        <f t="shared" si="3"/>
        <v>-10682760</v>
      </c>
      <c r="P37" s="31">
        <f t="shared" si="3"/>
        <v>-5829321</v>
      </c>
      <c r="Q37" s="31">
        <f t="shared" si="3"/>
        <v>-2</v>
      </c>
      <c r="R37" s="31">
        <f t="shared" si="3"/>
        <v>-16512083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86017841</v>
      </c>
      <c r="X37" s="31">
        <f t="shared" si="3"/>
        <v>149114232</v>
      </c>
      <c r="Y37" s="31">
        <f t="shared" si="3"/>
        <v>-63096391</v>
      </c>
      <c r="Z37" s="32">
        <f>+IF(X37&lt;&gt;0,+(Y37/X37)*100,0)</f>
        <v>-42.314130686063557</v>
      </c>
      <c r="AA37" s="33">
        <f>SUM(AA29:AA36)</f>
        <v>198819007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86020390</v>
      </c>
      <c r="D44" s="29">
        <f>+D37+D43</f>
        <v>0</v>
      </c>
      <c r="E44" s="30">
        <f t="shared" si="5"/>
        <v>194244244</v>
      </c>
      <c r="F44" s="31">
        <f t="shared" si="5"/>
        <v>198819007</v>
      </c>
      <c r="G44" s="31">
        <f t="shared" si="5"/>
        <v>24333906</v>
      </c>
      <c r="H44" s="31">
        <f t="shared" si="5"/>
        <v>28282396</v>
      </c>
      <c r="I44" s="31">
        <f t="shared" si="5"/>
        <v>37223895</v>
      </c>
      <c r="J44" s="31">
        <f t="shared" si="5"/>
        <v>89840197</v>
      </c>
      <c r="K44" s="31">
        <f t="shared" si="5"/>
        <v>-44795</v>
      </c>
      <c r="L44" s="31">
        <f t="shared" si="5"/>
        <v>795016</v>
      </c>
      <c r="M44" s="31">
        <f t="shared" si="5"/>
        <v>11939506</v>
      </c>
      <c r="N44" s="31">
        <f t="shared" si="5"/>
        <v>12689727</v>
      </c>
      <c r="O44" s="31">
        <f t="shared" si="5"/>
        <v>-10682760</v>
      </c>
      <c r="P44" s="31">
        <f t="shared" si="5"/>
        <v>-5829321</v>
      </c>
      <c r="Q44" s="31">
        <f t="shared" si="5"/>
        <v>-2</v>
      </c>
      <c r="R44" s="31">
        <f t="shared" si="5"/>
        <v>-16512083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86017841</v>
      </c>
      <c r="X44" s="31">
        <f t="shared" si="5"/>
        <v>149114232</v>
      </c>
      <c r="Y44" s="31">
        <f t="shared" si="5"/>
        <v>-63096391</v>
      </c>
      <c r="Z44" s="32">
        <f>+IF(X44&lt;&gt;0,+(Y44/X44)*100,0)</f>
        <v>-42.314130686063557</v>
      </c>
      <c r="AA44" s="33">
        <f>+AA37+AA43</f>
        <v>198819007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-313861711</v>
      </c>
      <c r="D45" s="42">
        <f t="shared" si="6"/>
        <v>0</v>
      </c>
      <c r="E45" s="43">
        <f t="shared" si="6"/>
        <v>-28261926</v>
      </c>
      <c r="F45" s="44">
        <f t="shared" si="6"/>
        <v>-29390064</v>
      </c>
      <c r="G45" s="44">
        <f t="shared" si="6"/>
        <v>-12174358</v>
      </c>
      <c r="H45" s="44">
        <f t="shared" si="6"/>
        <v>-14512722</v>
      </c>
      <c r="I45" s="44">
        <f t="shared" si="6"/>
        <v>-326171891</v>
      </c>
      <c r="J45" s="44">
        <f t="shared" si="6"/>
        <v>-352858971</v>
      </c>
      <c r="K45" s="44">
        <f t="shared" si="6"/>
        <v>-7026048</v>
      </c>
      <c r="L45" s="44">
        <f t="shared" si="6"/>
        <v>7334167</v>
      </c>
      <c r="M45" s="44">
        <f t="shared" si="6"/>
        <v>-17868253</v>
      </c>
      <c r="N45" s="44">
        <f t="shared" si="6"/>
        <v>-17560134</v>
      </c>
      <c r="O45" s="44">
        <f t="shared" si="6"/>
        <v>1169826</v>
      </c>
      <c r="P45" s="44">
        <f t="shared" si="6"/>
        <v>-875427</v>
      </c>
      <c r="Q45" s="44">
        <f t="shared" si="6"/>
        <v>-6128411</v>
      </c>
      <c r="R45" s="44">
        <f t="shared" si="6"/>
        <v>-5834012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-376253117</v>
      </c>
      <c r="X45" s="44">
        <f t="shared" si="6"/>
        <v>-22042548</v>
      </c>
      <c r="Y45" s="44">
        <f t="shared" si="6"/>
        <v>-354210569</v>
      </c>
      <c r="Z45" s="45">
        <f>+IF(X45&lt;&gt;0,+(Y45/X45)*100,0)</f>
        <v>1606.9402185264607</v>
      </c>
      <c r="AA45" s="46">
        <f>+AA26-AA44</f>
        <v>-29390064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-120382363</v>
      </c>
      <c r="D47" s="18"/>
      <c r="E47" s="19"/>
      <c r="F47" s="20"/>
      <c r="G47" s="20"/>
      <c r="H47" s="20"/>
      <c r="I47" s="20">
        <v>-120382363</v>
      </c>
      <c r="J47" s="20">
        <v>-120382363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-120382363</v>
      </c>
      <c r="X47" s="20"/>
      <c r="Y47" s="20">
        <v>-120382363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-120382363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-120382363</v>
      </c>
      <c r="J50" s="52">
        <f t="shared" si="7"/>
        <v>-120382363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-120382363</v>
      </c>
      <c r="X50" s="52">
        <f t="shared" si="7"/>
        <v>0</v>
      </c>
      <c r="Y50" s="52">
        <f t="shared" si="7"/>
        <v>-120382363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7752856</v>
      </c>
      <c r="D6" s="18"/>
      <c r="E6" s="19"/>
      <c r="F6" s="20">
        <v>42266395</v>
      </c>
      <c r="G6" s="20">
        <v>11692000</v>
      </c>
      <c r="H6" s="20">
        <v>7752856</v>
      </c>
      <c r="I6" s="20"/>
      <c r="J6" s="20">
        <v>19444856</v>
      </c>
      <c r="K6" s="20">
        <v>-2024809</v>
      </c>
      <c r="L6" s="20">
        <v>13174990</v>
      </c>
      <c r="M6" s="20">
        <v>-20494785</v>
      </c>
      <c r="N6" s="20">
        <v>-9344604</v>
      </c>
      <c r="O6" s="20">
        <v>950000</v>
      </c>
      <c r="P6" s="20">
        <v>-1240826</v>
      </c>
      <c r="Q6" s="20">
        <v>-8627000</v>
      </c>
      <c r="R6" s="20">
        <v>-8917826</v>
      </c>
      <c r="S6" s="20"/>
      <c r="T6" s="20"/>
      <c r="U6" s="20"/>
      <c r="V6" s="20"/>
      <c r="W6" s="20">
        <v>1182426</v>
      </c>
      <c r="X6" s="20">
        <v>31699791</v>
      </c>
      <c r="Y6" s="20">
        <v>-30517365</v>
      </c>
      <c r="Z6" s="21">
        <v>-96.269924934205392</v>
      </c>
      <c r="AA6" s="22">
        <v>42266395</v>
      </c>
    </row>
    <row r="7" spans="1:27" x14ac:dyDescent="0.25">
      <c r="A7" s="23" t="s">
        <v>35</v>
      </c>
      <c r="B7" s="17" t="s">
        <v>32</v>
      </c>
      <c r="C7" s="18">
        <v>16739864</v>
      </c>
      <c r="D7" s="18"/>
      <c r="E7" s="19">
        <v>34011564</v>
      </c>
      <c r="F7" s="20">
        <v>-5487687</v>
      </c>
      <c r="G7" s="20">
        <v>1211661</v>
      </c>
      <c r="H7" s="20">
        <v>24626637</v>
      </c>
      <c r="I7" s="20">
        <v>-1620679</v>
      </c>
      <c r="J7" s="20">
        <v>24217619</v>
      </c>
      <c r="K7" s="20">
        <v>-176959</v>
      </c>
      <c r="L7" s="20">
        <v>-3069304</v>
      </c>
      <c r="M7" s="20">
        <v>-437193</v>
      </c>
      <c r="N7" s="20">
        <v>-3683456</v>
      </c>
      <c r="O7" s="20">
        <v>-526166</v>
      </c>
      <c r="P7" s="20"/>
      <c r="Q7" s="20"/>
      <c r="R7" s="20">
        <v>-526166</v>
      </c>
      <c r="S7" s="20"/>
      <c r="T7" s="20"/>
      <c r="U7" s="20"/>
      <c r="V7" s="20"/>
      <c r="W7" s="20">
        <v>20007997</v>
      </c>
      <c r="X7" s="20">
        <v>-4115763</v>
      </c>
      <c r="Y7" s="20">
        <v>24123760</v>
      </c>
      <c r="Z7" s="21">
        <v>-586.13093125138641</v>
      </c>
      <c r="AA7" s="22">
        <v>-5487687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17398939</v>
      </c>
      <c r="D10" s="18"/>
      <c r="E10" s="19">
        <v>-4126632</v>
      </c>
      <c r="F10" s="20">
        <v>-13450000</v>
      </c>
      <c r="G10" s="20"/>
      <c r="H10" s="20">
        <v>17398939</v>
      </c>
      <c r="I10" s="20">
        <v>-3562609</v>
      </c>
      <c r="J10" s="20">
        <v>13836330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13836330</v>
      </c>
      <c r="X10" s="20">
        <v>-10087497</v>
      </c>
      <c r="Y10" s="20">
        <v>23923827</v>
      </c>
      <c r="Z10" s="21">
        <v>-237.16316346859881</v>
      </c>
      <c r="AA10" s="22">
        <v>-13450000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9319650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6989733</v>
      </c>
      <c r="Y11" s="24">
        <v>-6989733</v>
      </c>
      <c r="Z11" s="25">
        <v>-100</v>
      </c>
      <c r="AA11" s="26">
        <v>9319650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41891659</v>
      </c>
      <c r="D13" s="29">
        <f>SUM(D6:D12)</f>
        <v>0</v>
      </c>
      <c r="E13" s="30">
        <f t="shared" si="0"/>
        <v>29884932</v>
      </c>
      <c r="F13" s="31">
        <f t="shared" si="0"/>
        <v>32648358</v>
      </c>
      <c r="G13" s="31">
        <f t="shared" si="0"/>
        <v>12903661</v>
      </c>
      <c r="H13" s="31">
        <f t="shared" si="0"/>
        <v>49778432</v>
      </c>
      <c r="I13" s="31">
        <f t="shared" si="0"/>
        <v>-5183288</v>
      </c>
      <c r="J13" s="31">
        <f t="shared" si="0"/>
        <v>57498805</v>
      </c>
      <c r="K13" s="31">
        <f t="shared" si="0"/>
        <v>-2201768</v>
      </c>
      <c r="L13" s="31">
        <f t="shared" si="0"/>
        <v>10105686</v>
      </c>
      <c r="M13" s="31">
        <f t="shared" si="0"/>
        <v>-20931978</v>
      </c>
      <c r="N13" s="31">
        <f t="shared" si="0"/>
        <v>-13028060</v>
      </c>
      <c r="O13" s="31">
        <f t="shared" si="0"/>
        <v>423834</v>
      </c>
      <c r="P13" s="31">
        <f t="shared" si="0"/>
        <v>-1240826</v>
      </c>
      <c r="Q13" s="31">
        <f t="shared" si="0"/>
        <v>-8627000</v>
      </c>
      <c r="R13" s="31">
        <f t="shared" si="0"/>
        <v>-9443992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35026753</v>
      </c>
      <c r="X13" s="31">
        <f t="shared" si="0"/>
        <v>24486264</v>
      </c>
      <c r="Y13" s="31">
        <f t="shared" si="0"/>
        <v>10540489</v>
      </c>
      <c r="Z13" s="32">
        <f>+IF(X13&lt;&gt;0,+(Y13/X13)*100,0)</f>
        <v>43.046538255080478</v>
      </c>
      <c r="AA13" s="33">
        <f>SUM(AA6:AA12)</f>
        <v>32648358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90440534</v>
      </c>
      <c r="D17" s="18"/>
      <c r="E17" s="19">
        <v>-382020</v>
      </c>
      <c r="F17" s="20">
        <v>33498695</v>
      </c>
      <c r="G17" s="24"/>
      <c r="H17" s="24">
        <v>90440534</v>
      </c>
      <c r="I17" s="24"/>
      <c r="J17" s="20">
        <v>90440534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90440534</v>
      </c>
      <c r="X17" s="20">
        <v>25124022</v>
      </c>
      <c r="Y17" s="24">
        <v>65316512</v>
      </c>
      <c r="Z17" s="25">
        <v>259.97633659133078</v>
      </c>
      <c r="AA17" s="26">
        <v>33498695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90440534</v>
      </c>
      <c r="D25" s="29">
        <f t="shared" ref="D25:Y25" si="1">SUM(D15:D24)</f>
        <v>0</v>
      </c>
      <c r="E25" s="35">
        <f t="shared" si="1"/>
        <v>-382020</v>
      </c>
      <c r="F25" s="36">
        <f t="shared" si="1"/>
        <v>33498695</v>
      </c>
      <c r="G25" s="36">
        <f t="shared" si="1"/>
        <v>0</v>
      </c>
      <c r="H25" s="36">
        <f t="shared" si="1"/>
        <v>90440534</v>
      </c>
      <c r="I25" s="36">
        <f t="shared" si="1"/>
        <v>0</v>
      </c>
      <c r="J25" s="36">
        <f t="shared" si="1"/>
        <v>90440534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90440534</v>
      </c>
      <c r="X25" s="36">
        <f t="shared" si="1"/>
        <v>25124022</v>
      </c>
      <c r="Y25" s="36">
        <f t="shared" si="1"/>
        <v>65316512</v>
      </c>
      <c r="Z25" s="37">
        <f>+IF(X25&lt;&gt;0,+(Y25/X25)*100,0)</f>
        <v>259.97633659133078</v>
      </c>
      <c r="AA25" s="38">
        <f>SUM(AA15:AA24)</f>
        <v>33498695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132332193</v>
      </c>
      <c r="D26" s="29">
        <f>+D13+D25</f>
        <v>0</v>
      </c>
      <c r="E26" s="30">
        <f t="shared" si="2"/>
        <v>29502912</v>
      </c>
      <c r="F26" s="31">
        <f t="shared" si="2"/>
        <v>66147053</v>
      </c>
      <c r="G26" s="31">
        <f t="shared" si="2"/>
        <v>12903661</v>
      </c>
      <c r="H26" s="31">
        <f t="shared" si="2"/>
        <v>140218966</v>
      </c>
      <c r="I26" s="31">
        <f t="shared" si="2"/>
        <v>-5183288</v>
      </c>
      <c r="J26" s="31">
        <f t="shared" si="2"/>
        <v>147939339</v>
      </c>
      <c r="K26" s="31">
        <f t="shared" si="2"/>
        <v>-2201768</v>
      </c>
      <c r="L26" s="31">
        <f t="shared" si="2"/>
        <v>10105686</v>
      </c>
      <c r="M26" s="31">
        <f t="shared" si="2"/>
        <v>-20931978</v>
      </c>
      <c r="N26" s="31">
        <f t="shared" si="2"/>
        <v>-13028060</v>
      </c>
      <c r="O26" s="31">
        <f t="shared" si="2"/>
        <v>423834</v>
      </c>
      <c r="P26" s="31">
        <f t="shared" si="2"/>
        <v>-1240826</v>
      </c>
      <c r="Q26" s="31">
        <f t="shared" si="2"/>
        <v>-8627000</v>
      </c>
      <c r="R26" s="31">
        <f t="shared" si="2"/>
        <v>-9443992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125467287</v>
      </c>
      <c r="X26" s="31">
        <f t="shared" si="2"/>
        <v>49610286</v>
      </c>
      <c r="Y26" s="31">
        <f t="shared" si="2"/>
        <v>75857001</v>
      </c>
      <c r="Z26" s="32">
        <f>+IF(X26&lt;&gt;0,+(Y26/X26)*100,0)</f>
        <v>152.90579256084112</v>
      </c>
      <c r="AA26" s="33">
        <f>+AA13+AA25</f>
        <v>66147053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5102151</v>
      </c>
      <c r="D32" s="18"/>
      <c r="E32" s="19">
        <v>355925362</v>
      </c>
      <c r="F32" s="20">
        <v>80559649</v>
      </c>
      <c r="G32" s="20"/>
      <c r="H32" s="20">
        <v>4759273</v>
      </c>
      <c r="I32" s="20"/>
      <c r="J32" s="20">
        <v>4759273</v>
      </c>
      <c r="K32" s="20"/>
      <c r="L32" s="20"/>
      <c r="M32" s="20">
        <v>-3000000</v>
      </c>
      <c r="N32" s="20">
        <v>-3000000</v>
      </c>
      <c r="O32" s="20"/>
      <c r="P32" s="20"/>
      <c r="Q32" s="20"/>
      <c r="R32" s="20"/>
      <c r="S32" s="20"/>
      <c r="T32" s="20"/>
      <c r="U32" s="20"/>
      <c r="V32" s="20"/>
      <c r="W32" s="20">
        <v>1759273</v>
      </c>
      <c r="X32" s="20">
        <v>60419736</v>
      </c>
      <c r="Y32" s="20">
        <v>-58660463</v>
      </c>
      <c r="Z32" s="21">
        <v>-97.088247787113801</v>
      </c>
      <c r="AA32" s="22">
        <v>80559649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33819000</v>
      </c>
      <c r="G33" s="20"/>
      <c r="H33" s="20">
        <v>12590000</v>
      </c>
      <c r="I33" s="20"/>
      <c r="J33" s="20">
        <v>12590000</v>
      </c>
      <c r="K33" s="20">
        <v>630536</v>
      </c>
      <c r="L33" s="20">
        <v>9442975</v>
      </c>
      <c r="M33" s="20">
        <v>990642</v>
      </c>
      <c r="N33" s="20">
        <v>11064153</v>
      </c>
      <c r="O33" s="20">
        <v>330893</v>
      </c>
      <c r="P33" s="20"/>
      <c r="Q33" s="20">
        <v>8693470</v>
      </c>
      <c r="R33" s="20">
        <v>9024363</v>
      </c>
      <c r="S33" s="20"/>
      <c r="T33" s="20"/>
      <c r="U33" s="20"/>
      <c r="V33" s="20"/>
      <c r="W33" s="20">
        <v>32678516</v>
      </c>
      <c r="X33" s="20">
        <v>25364250</v>
      </c>
      <c r="Y33" s="20">
        <v>7314266</v>
      </c>
      <c r="Z33" s="21">
        <v>28.836910218121965</v>
      </c>
      <c r="AA33" s="22">
        <v>33819000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9450000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7087500</v>
      </c>
      <c r="Y35" s="20">
        <v>-7087500</v>
      </c>
      <c r="Z35" s="21">
        <v>-100</v>
      </c>
      <c r="AA35" s="22">
        <v>9450000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5102151</v>
      </c>
      <c r="D37" s="29">
        <f t="shared" ref="D37:Y37" si="3">SUM(D29:D36)</f>
        <v>0</v>
      </c>
      <c r="E37" s="30">
        <f t="shared" si="3"/>
        <v>355925362</v>
      </c>
      <c r="F37" s="31">
        <f t="shared" si="3"/>
        <v>123828649</v>
      </c>
      <c r="G37" s="31">
        <f t="shared" si="3"/>
        <v>0</v>
      </c>
      <c r="H37" s="31">
        <f t="shared" si="3"/>
        <v>17349273</v>
      </c>
      <c r="I37" s="31">
        <f t="shared" si="3"/>
        <v>0</v>
      </c>
      <c r="J37" s="31">
        <f t="shared" si="3"/>
        <v>17349273</v>
      </c>
      <c r="K37" s="31">
        <f t="shared" si="3"/>
        <v>630536</v>
      </c>
      <c r="L37" s="31">
        <f t="shared" si="3"/>
        <v>9442975</v>
      </c>
      <c r="M37" s="31">
        <f t="shared" si="3"/>
        <v>-2009358</v>
      </c>
      <c r="N37" s="31">
        <f t="shared" si="3"/>
        <v>8064153</v>
      </c>
      <c r="O37" s="31">
        <f t="shared" si="3"/>
        <v>330893</v>
      </c>
      <c r="P37" s="31">
        <f t="shared" si="3"/>
        <v>0</v>
      </c>
      <c r="Q37" s="31">
        <f t="shared" si="3"/>
        <v>8693470</v>
      </c>
      <c r="R37" s="31">
        <f t="shared" si="3"/>
        <v>9024363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34437789</v>
      </c>
      <c r="X37" s="31">
        <f t="shared" si="3"/>
        <v>92871486</v>
      </c>
      <c r="Y37" s="31">
        <f t="shared" si="3"/>
        <v>-58433697</v>
      </c>
      <c r="Z37" s="32">
        <f>+IF(X37&lt;&gt;0,+(Y37/X37)*100,0)</f>
        <v>-62.918878028935602</v>
      </c>
      <c r="AA37" s="33">
        <f>SUM(AA29:AA36)</f>
        <v>123828649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5102151</v>
      </c>
      <c r="D44" s="29">
        <f>+D37+D43</f>
        <v>0</v>
      </c>
      <c r="E44" s="30">
        <f t="shared" si="5"/>
        <v>355925362</v>
      </c>
      <c r="F44" s="31">
        <f t="shared" si="5"/>
        <v>123828649</v>
      </c>
      <c r="G44" s="31">
        <f t="shared" si="5"/>
        <v>0</v>
      </c>
      <c r="H44" s="31">
        <f t="shared" si="5"/>
        <v>17349273</v>
      </c>
      <c r="I44" s="31">
        <f t="shared" si="5"/>
        <v>0</v>
      </c>
      <c r="J44" s="31">
        <f t="shared" si="5"/>
        <v>17349273</v>
      </c>
      <c r="K44" s="31">
        <f t="shared" si="5"/>
        <v>630536</v>
      </c>
      <c r="L44" s="31">
        <f t="shared" si="5"/>
        <v>9442975</v>
      </c>
      <c r="M44" s="31">
        <f t="shared" si="5"/>
        <v>-2009358</v>
      </c>
      <c r="N44" s="31">
        <f t="shared" si="5"/>
        <v>8064153</v>
      </c>
      <c r="O44" s="31">
        <f t="shared" si="5"/>
        <v>330893</v>
      </c>
      <c r="P44" s="31">
        <f t="shared" si="5"/>
        <v>0</v>
      </c>
      <c r="Q44" s="31">
        <f t="shared" si="5"/>
        <v>8693470</v>
      </c>
      <c r="R44" s="31">
        <f t="shared" si="5"/>
        <v>9024363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34437789</v>
      </c>
      <c r="X44" s="31">
        <f t="shared" si="5"/>
        <v>92871486</v>
      </c>
      <c r="Y44" s="31">
        <f t="shared" si="5"/>
        <v>-58433697</v>
      </c>
      <c r="Z44" s="32">
        <f>+IF(X44&lt;&gt;0,+(Y44/X44)*100,0)</f>
        <v>-62.918878028935602</v>
      </c>
      <c r="AA44" s="33">
        <f>+AA37+AA43</f>
        <v>123828649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127230042</v>
      </c>
      <c r="D45" s="42">
        <f t="shared" si="6"/>
        <v>0</v>
      </c>
      <c r="E45" s="43">
        <f t="shared" si="6"/>
        <v>-326422450</v>
      </c>
      <c r="F45" s="44">
        <f t="shared" si="6"/>
        <v>-57681596</v>
      </c>
      <c r="G45" s="44">
        <f t="shared" si="6"/>
        <v>12903661</v>
      </c>
      <c r="H45" s="44">
        <f t="shared" si="6"/>
        <v>122869693</v>
      </c>
      <c r="I45" s="44">
        <f t="shared" si="6"/>
        <v>-5183288</v>
      </c>
      <c r="J45" s="44">
        <f t="shared" si="6"/>
        <v>130590066</v>
      </c>
      <c r="K45" s="44">
        <f t="shared" si="6"/>
        <v>-2832304</v>
      </c>
      <c r="L45" s="44">
        <f t="shared" si="6"/>
        <v>662711</v>
      </c>
      <c r="M45" s="44">
        <f t="shared" si="6"/>
        <v>-18922620</v>
      </c>
      <c r="N45" s="44">
        <f t="shared" si="6"/>
        <v>-21092213</v>
      </c>
      <c r="O45" s="44">
        <f t="shared" si="6"/>
        <v>92941</v>
      </c>
      <c r="P45" s="44">
        <f t="shared" si="6"/>
        <v>-1240826</v>
      </c>
      <c r="Q45" s="44">
        <f t="shared" si="6"/>
        <v>-17320470</v>
      </c>
      <c r="R45" s="44">
        <f t="shared" si="6"/>
        <v>-18468355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91029498</v>
      </c>
      <c r="X45" s="44">
        <f t="shared" si="6"/>
        <v>-43261200</v>
      </c>
      <c r="Y45" s="44">
        <f t="shared" si="6"/>
        <v>134290698</v>
      </c>
      <c r="Z45" s="45">
        <f>+IF(X45&lt;&gt;0,+(Y45/X45)*100,0)</f>
        <v>-310.4183379101828</v>
      </c>
      <c r="AA45" s="46">
        <f>+AA26-AA44</f>
        <v>-57681596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-12779616</v>
      </c>
      <c r="F47" s="20">
        <v>-6432687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-4824513</v>
      </c>
      <c r="Y47" s="20">
        <v>4824513</v>
      </c>
      <c r="Z47" s="47">
        <v>-100</v>
      </c>
      <c r="AA47" s="22">
        <v>-6432687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-12779616</v>
      </c>
      <c r="F50" s="52">
        <f t="shared" si="7"/>
        <v>-6432687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-4824513</v>
      </c>
      <c r="Y50" s="52">
        <f t="shared" si="7"/>
        <v>4824513</v>
      </c>
      <c r="Z50" s="53">
        <f>+IF(X50&lt;&gt;0,+(Y50/X50)*100,0)</f>
        <v>-100</v>
      </c>
      <c r="AA50" s="54">
        <f>SUM(AA47:AA49)</f>
        <v>-6432687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1210000</v>
      </c>
      <c r="G6" s="20"/>
      <c r="H6" s="20"/>
      <c r="I6" s="20"/>
      <c r="J6" s="20"/>
      <c r="K6" s="20"/>
      <c r="L6" s="20"/>
      <c r="M6" s="20">
        <v>45205476</v>
      </c>
      <c r="N6" s="20">
        <v>45205476</v>
      </c>
      <c r="O6" s="20"/>
      <c r="P6" s="20">
        <v>557000</v>
      </c>
      <c r="Q6" s="20"/>
      <c r="R6" s="20">
        <v>557000</v>
      </c>
      <c r="S6" s="20"/>
      <c r="T6" s="20"/>
      <c r="U6" s="20"/>
      <c r="V6" s="20"/>
      <c r="W6" s="20">
        <v>45762476</v>
      </c>
      <c r="X6" s="20">
        <v>907488</v>
      </c>
      <c r="Y6" s="20">
        <v>44854988</v>
      </c>
      <c r="Z6" s="21">
        <v>4942.7637610635074</v>
      </c>
      <c r="AA6" s="22">
        <v>1210000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637010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477756</v>
      </c>
      <c r="Y11" s="24">
        <v>-477756</v>
      </c>
      <c r="Z11" s="25">
        <v>-100</v>
      </c>
      <c r="AA11" s="26">
        <v>637010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1847010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45205476</v>
      </c>
      <c r="N13" s="31">
        <f t="shared" si="0"/>
        <v>45205476</v>
      </c>
      <c r="O13" s="31">
        <f t="shared" si="0"/>
        <v>0</v>
      </c>
      <c r="P13" s="31">
        <f t="shared" si="0"/>
        <v>557000</v>
      </c>
      <c r="Q13" s="31">
        <f t="shared" si="0"/>
        <v>0</v>
      </c>
      <c r="R13" s="31">
        <f t="shared" si="0"/>
        <v>557000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45762476</v>
      </c>
      <c r="X13" s="31">
        <f t="shared" si="0"/>
        <v>1385244</v>
      </c>
      <c r="Y13" s="31">
        <f t="shared" si="0"/>
        <v>44377232</v>
      </c>
      <c r="Z13" s="32">
        <f>+IF(X13&lt;&gt;0,+(Y13/X13)*100,0)</f>
        <v>3203.5678912884664</v>
      </c>
      <c r="AA13" s="33">
        <f>SUM(AA6:AA12)</f>
        <v>1847010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1847010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45205476</v>
      </c>
      <c r="N26" s="31">
        <f t="shared" si="2"/>
        <v>45205476</v>
      </c>
      <c r="O26" s="31">
        <f t="shared" si="2"/>
        <v>0</v>
      </c>
      <c r="P26" s="31">
        <f t="shared" si="2"/>
        <v>557000</v>
      </c>
      <c r="Q26" s="31">
        <f t="shared" si="2"/>
        <v>0</v>
      </c>
      <c r="R26" s="31">
        <f t="shared" si="2"/>
        <v>557000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45762476</v>
      </c>
      <c r="X26" s="31">
        <f t="shared" si="2"/>
        <v>1385244</v>
      </c>
      <c r="Y26" s="31">
        <f t="shared" si="2"/>
        <v>44377232</v>
      </c>
      <c r="Z26" s="32">
        <f>+IF(X26&lt;&gt;0,+(Y26/X26)*100,0)</f>
        <v>3203.5678912884664</v>
      </c>
      <c r="AA26" s="33">
        <f>+AA13+AA25</f>
        <v>1847010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4883744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3662811</v>
      </c>
      <c r="Y32" s="20">
        <v>-3662811</v>
      </c>
      <c r="Z32" s="21">
        <v>-100</v>
      </c>
      <c r="AA32" s="22">
        <v>4883744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4883744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3662811</v>
      </c>
      <c r="Y37" s="31">
        <f t="shared" si="3"/>
        <v>-3662811</v>
      </c>
      <c r="Z37" s="32">
        <f>+IF(X37&lt;&gt;0,+(Y37/X37)*100,0)</f>
        <v>-100</v>
      </c>
      <c r="AA37" s="33">
        <f>SUM(AA29:AA36)</f>
        <v>4883744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4883744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3662811</v>
      </c>
      <c r="Y44" s="31">
        <f t="shared" si="5"/>
        <v>-3662811</v>
      </c>
      <c r="Z44" s="32">
        <f>+IF(X44&lt;&gt;0,+(Y44/X44)*100,0)</f>
        <v>-100</v>
      </c>
      <c r="AA44" s="33">
        <f>+AA37+AA43</f>
        <v>4883744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-3036734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45205476</v>
      </c>
      <c r="N45" s="44">
        <f t="shared" si="6"/>
        <v>45205476</v>
      </c>
      <c r="O45" s="44">
        <f t="shared" si="6"/>
        <v>0</v>
      </c>
      <c r="P45" s="44">
        <f t="shared" si="6"/>
        <v>557000</v>
      </c>
      <c r="Q45" s="44">
        <f t="shared" si="6"/>
        <v>0</v>
      </c>
      <c r="R45" s="44">
        <f t="shared" si="6"/>
        <v>557000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45762476</v>
      </c>
      <c r="X45" s="44">
        <f t="shared" si="6"/>
        <v>-2277567</v>
      </c>
      <c r="Y45" s="44">
        <f t="shared" si="6"/>
        <v>48040043</v>
      </c>
      <c r="Z45" s="45">
        <f>+IF(X45&lt;&gt;0,+(Y45/X45)*100,0)</f>
        <v>-2109.2702432025048</v>
      </c>
      <c r="AA45" s="46">
        <f>+AA26-AA44</f>
        <v>-3036734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1175817</v>
      </c>
      <c r="H6" s="20"/>
      <c r="I6" s="20"/>
      <c r="J6" s="20">
        <v>1175817</v>
      </c>
      <c r="K6" s="20">
        <v>80182</v>
      </c>
      <c r="L6" s="20">
        <v>-5948</v>
      </c>
      <c r="M6" s="20"/>
      <c r="N6" s="20">
        <v>74234</v>
      </c>
      <c r="O6" s="20">
        <v>-703855</v>
      </c>
      <c r="P6" s="20">
        <v>-211215</v>
      </c>
      <c r="Q6" s="20">
        <v>1499127</v>
      </c>
      <c r="R6" s="20">
        <v>584057</v>
      </c>
      <c r="S6" s="20"/>
      <c r="T6" s="20"/>
      <c r="U6" s="20"/>
      <c r="V6" s="20"/>
      <c r="W6" s="20">
        <v>1834108</v>
      </c>
      <c r="X6" s="20"/>
      <c r="Y6" s="20">
        <v>1834108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-834992786</v>
      </c>
      <c r="D7" s="18"/>
      <c r="E7" s="19"/>
      <c r="F7" s="20"/>
      <c r="G7" s="20">
        <v>50724844</v>
      </c>
      <c r="H7" s="20"/>
      <c r="I7" s="20">
        <v>199643770</v>
      </c>
      <c r="J7" s="20">
        <v>250368614</v>
      </c>
      <c r="K7" s="20">
        <v>-65249893</v>
      </c>
      <c r="L7" s="20">
        <v>-199154317</v>
      </c>
      <c r="M7" s="20">
        <v>-51310351</v>
      </c>
      <c r="N7" s="20">
        <v>-315714561</v>
      </c>
      <c r="O7" s="20">
        <v>-20855430</v>
      </c>
      <c r="P7" s="20">
        <v>9774493</v>
      </c>
      <c r="Q7" s="20">
        <v>9619686</v>
      </c>
      <c r="R7" s="20">
        <v>-1461251</v>
      </c>
      <c r="S7" s="20"/>
      <c r="T7" s="20"/>
      <c r="U7" s="20"/>
      <c r="V7" s="20"/>
      <c r="W7" s="20">
        <v>-66807198</v>
      </c>
      <c r="X7" s="20"/>
      <c r="Y7" s="20">
        <v>-66807198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-25942686</v>
      </c>
      <c r="Q8" s="20">
        <v>-45441</v>
      </c>
      <c r="R8" s="20">
        <v>-25988127</v>
      </c>
      <c r="S8" s="20"/>
      <c r="T8" s="20"/>
      <c r="U8" s="20"/>
      <c r="V8" s="20"/>
      <c r="W8" s="20">
        <v>-25988127</v>
      </c>
      <c r="X8" s="20"/>
      <c r="Y8" s="20">
        <v>-25988127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-133760</v>
      </c>
      <c r="H10" s="20"/>
      <c r="I10" s="20">
        <v>-1081843</v>
      </c>
      <c r="J10" s="20">
        <v>-1215603</v>
      </c>
      <c r="K10" s="20">
        <v>-537139</v>
      </c>
      <c r="L10" s="20">
        <v>-346010</v>
      </c>
      <c r="M10" s="20">
        <v>-131813</v>
      </c>
      <c r="N10" s="20">
        <v>-1014962</v>
      </c>
      <c r="O10" s="20"/>
      <c r="P10" s="20">
        <v>-1413696</v>
      </c>
      <c r="Q10" s="20">
        <v>-194653</v>
      </c>
      <c r="R10" s="20">
        <v>-1608349</v>
      </c>
      <c r="S10" s="20"/>
      <c r="T10" s="20"/>
      <c r="U10" s="20"/>
      <c r="V10" s="20"/>
      <c r="W10" s="20">
        <v>-3838914</v>
      </c>
      <c r="X10" s="20"/>
      <c r="Y10" s="20">
        <v>-3838914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188630</v>
      </c>
      <c r="H11" s="24"/>
      <c r="I11" s="24">
        <v>1584358</v>
      </c>
      <c r="J11" s="20">
        <v>1772988</v>
      </c>
      <c r="K11" s="24">
        <v>81224655</v>
      </c>
      <c r="L11" s="24">
        <v>-20782926</v>
      </c>
      <c r="M11" s="20">
        <v>62799691</v>
      </c>
      <c r="N11" s="24">
        <v>123241420</v>
      </c>
      <c r="O11" s="24">
        <v>25438741</v>
      </c>
      <c r="P11" s="24">
        <v>29791773</v>
      </c>
      <c r="Q11" s="20">
        <v>30170493</v>
      </c>
      <c r="R11" s="24">
        <v>85401007</v>
      </c>
      <c r="S11" s="24"/>
      <c r="T11" s="20"/>
      <c r="U11" s="24"/>
      <c r="V11" s="24"/>
      <c r="W11" s="24">
        <v>210415415</v>
      </c>
      <c r="X11" s="20"/>
      <c r="Y11" s="24">
        <v>210415415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-834992786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51955531</v>
      </c>
      <c r="H13" s="31">
        <f t="shared" si="0"/>
        <v>0</v>
      </c>
      <c r="I13" s="31">
        <f t="shared" si="0"/>
        <v>200146285</v>
      </c>
      <c r="J13" s="31">
        <f t="shared" si="0"/>
        <v>252101816</v>
      </c>
      <c r="K13" s="31">
        <f t="shared" si="0"/>
        <v>15517805</v>
      </c>
      <c r="L13" s="31">
        <f t="shared" si="0"/>
        <v>-220289201</v>
      </c>
      <c r="M13" s="31">
        <f t="shared" si="0"/>
        <v>11357527</v>
      </c>
      <c r="N13" s="31">
        <f t="shared" si="0"/>
        <v>-193413869</v>
      </c>
      <c r="O13" s="31">
        <f t="shared" si="0"/>
        <v>3879456</v>
      </c>
      <c r="P13" s="31">
        <f t="shared" si="0"/>
        <v>11998669</v>
      </c>
      <c r="Q13" s="31">
        <f t="shared" si="0"/>
        <v>41049212</v>
      </c>
      <c r="R13" s="31">
        <f t="shared" si="0"/>
        <v>56927337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115615284</v>
      </c>
      <c r="X13" s="31">
        <f t="shared" si="0"/>
        <v>0</v>
      </c>
      <c r="Y13" s="31">
        <f t="shared" si="0"/>
        <v>115615284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1609508589</v>
      </c>
      <c r="D17" s="18"/>
      <c r="E17" s="19">
        <v>179000000</v>
      </c>
      <c r="F17" s="20">
        <v>134974950</v>
      </c>
      <c r="G17" s="24">
        <v>-2533735</v>
      </c>
      <c r="H17" s="24"/>
      <c r="I17" s="24">
        <v>-4569422</v>
      </c>
      <c r="J17" s="20">
        <v>-7103157</v>
      </c>
      <c r="K17" s="24">
        <v>-1541826</v>
      </c>
      <c r="L17" s="24">
        <v>-188592</v>
      </c>
      <c r="M17" s="20">
        <v>-1518027</v>
      </c>
      <c r="N17" s="24">
        <v>-3248445</v>
      </c>
      <c r="O17" s="24">
        <v>-7187686</v>
      </c>
      <c r="P17" s="24">
        <v>-1460597</v>
      </c>
      <c r="Q17" s="20">
        <v>-1717589</v>
      </c>
      <c r="R17" s="24">
        <v>-10365872</v>
      </c>
      <c r="S17" s="24"/>
      <c r="T17" s="20"/>
      <c r="U17" s="24"/>
      <c r="V17" s="24"/>
      <c r="W17" s="24">
        <v>-20717474</v>
      </c>
      <c r="X17" s="20">
        <v>101231208</v>
      </c>
      <c r="Y17" s="24">
        <v>-121948682</v>
      </c>
      <c r="Z17" s="25">
        <v>-120.46550111305596</v>
      </c>
      <c r="AA17" s="26">
        <v>134974950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1609508589</v>
      </c>
      <c r="D25" s="29">
        <f t="shared" ref="D25:Y25" si="1">SUM(D15:D24)</f>
        <v>0</v>
      </c>
      <c r="E25" s="35">
        <f t="shared" si="1"/>
        <v>179000000</v>
      </c>
      <c r="F25" s="36">
        <f t="shared" si="1"/>
        <v>134974950</v>
      </c>
      <c r="G25" s="36">
        <f t="shared" si="1"/>
        <v>-2533735</v>
      </c>
      <c r="H25" s="36">
        <f t="shared" si="1"/>
        <v>0</v>
      </c>
      <c r="I25" s="36">
        <f t="shared" si="1"/>
        <v>-4569422</v>
      </c>
      <c r="J25" s="36">
        <f t="shared" si="1"/>
        <v>-7103157</v>
      </c>
      <c r="K25" s="36">
        <f t="shared" si="1"/>
        <v>-1541826</v>
      </c>
      <c r="L25" s="36">
        <f t="shared" si="1"/>
        <v>-188592</v>
      </c>
      <c r="M25" s="36">
        <f t="shared" si="1"/>
        <v>-1518027</v>
      </c>
      <c r="N25" s="36">
        <f t="shared" si="1"/>
        <v>-3248445</v>
      </c>
      <c r="O25" s="36">
        <f t="shared" si="1"/>
        <v>-7187686</v>
      </c>
      <c r="P25" s="36">
        <f t="shared" si="1"/>
        <v>-1460597</v>
      </c>
      <c r="Q25" s="36">
        <f t="shared" si="1"/>
        <v>-1717589</v>
      </c>
      <c r="R25" s="36">
        <f t="shared" si="1"/>
        <v>-10365872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-20717474</v>
      </c>
      <c r="X25" s="36">
        <f t="shared" si="1"/>
        <v>101231208</v>
      </c>
      <c r="Y25" s="36">
        <f t="shared" si="1"/>
        <v>-121948682</v>
      </c>
      <c r="Z25" s="37">
        <f>+IF(X25&lt;&gt;0,+(Y25/X25)*100,0)</f>
        <v>-120.46550111305596</v>
      </c>
      <c r="AA25" s="38">
        <f>SUM(AA15:AA24)</f>
        <v>134974950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774515803</v>
      </c>
      <c r="D26" s="29">
        <f>+D13+D25</f>
        <v>0</v>
      </c>
      <c r="E26" s="30">
        <f t="shared" si="2"/>
        <v>179000000</v>
      </c>
      <c r="F26" s="31">
        <f t="shared" si="2"/>
        <v>134974950</v>
      </c>
      <c r="G26" s="31">
        <f t="shared" si="2"/>
        <v>49421796</v>
      </c>
      <c r="H26" s="31">
        <f t="shared" si="2"/>
        <v>0</v>
      </c>
      <c r="I26" s="31">
        <f t="shared" si="2"/>
        <v>195576863</v>
      </c>
      <c r="J26" s="31">
        <f t="shared" si="2"/>
        <v>244998659</v>
      </c>
      <c r="K26" s="31">
        <f t="shared" si="2"/>
        <v>13975979</v>
      </c>
      <c r="L26" s="31">
        <f t="shared" si="2"/>
        <v>-220477793</v>
      </c>
      <c r="M26" s="31">
        <f t="shared" si="2"/>
        <v>9839500</v>
      </c>
      <c r="N26" s="31">
        <f t="shared" si="2"/>
        <v>-196662314</v>
      </c>
      <c r="O26" s="31">
        <f t="shared" si="2"/>
        <v>-3308230</v>
      </c>
      <c r="P26" s="31">
        <f t="shared" si="2"/>
        <v>10538072</v>
      </c>
      <c r="Q26" s="31">
        <f t="shared" si="2"/>
        <v>39331623</v>
      </c>
      <c r="R26" s="31">
        <f t="shared" si="2"/>
        <v>46561465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94897810</v>
      </c>
      <c r="X26" s="31">
        <f t="shared" si="2"/>
        <v>101231208</v>
      </c>
      <c r="Y26" s="31">
        <f t="shared" si="2"/>
        <v>-6333398</v>
      </c>
      <c r="Z26" s="32">
        <f>+IF(X26&lt;&gt;0,+(Y26/X26)*100,0)</f>
        <v>-6.2563690833364358</v>
      </c>
      <c r="AA26" s="33">
        <f>+AA13+AA25</f>
        <v>134974950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-5456473</v>
      </c>
      <c r="J30" s="20">
        <v>-5456473</v>
      </c>
      <c r="K30" s="20"/>
      <c r="L30" s="20"/>
      <c r="M30" s="20">
        <v>-11439897</v>
      </c>
      <c r="N30" s="20">
        <v>-11439897</v>
      </c>
      <c r="O30" s="20"/>
      <c r="P30" s="20"/>
      <c r="Q30" s="20"/>
      <c r="R30" s="20"/>
      <c r="S30" s="20"/>
      <c r="T30" s="20"/>
      <c r="U30" s="20"/>
      <c r="V30" s="20"/>
      <c r="W30" s="20">
        <v>-16896370</v>
      </c>
      <c r="X30" s="20"/>
      <c r="Y30" s="20">
        <v>-16896370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34631925</v>
      </c>
      <c r="D31" s="18"/>
      <c r="E31" s="19"/>
      <c r="F31" s="20"/>
      <c r="G31" s="20">
        <v>627701</v>
      </c>
      <c r="H31" s="20"/>
      <c r="I31" s="20">
        <v>996521</v>
      </c>
      <c r="J31" s="20">
        <v>1624222</v>
      </c>
      <c r="K31" s="20">
        <v>327076</v>
      </c>
      <c r="L31" s="20">
        <v>577286</v>
      </c>
      <c r="M31" s="20">
        <v>-70812</v>
      </c>
      <c r="N31" s="20">
        <v>833550</v>
      </c>
      <c r="O31" s="20">
        <v>646775</v>
      </c>
      <c r="P31" s="20">
        <v>802146</v>
      </c>
      <c r="Q31" s="20">
        <v>507302</v>
      </c>
      <c r="R31" s="20">
        <v>1956223</v>
      </c>
      <c r="S31" s="20"/>
      <c r="T31" s="20"/>
      <c r="U31" s="20"/>
      <c r="V31" s="20"/>
      <c r="W31" s="20">
        <v>4413995</v>
      </c>
      <c r="X31" s="20"/>
      <c r="Y31" s="20">
        <v>4413995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14641107</v>
      </c>
      <c r="D32" s="18"/>
      <c r="E32" s="19">
        <v>179000000</v>
      </c>
      <c r="F32" s="20"/>
      <c r="G32" s="20">
        <v>652712</v>
      </c>
      <c r="H32" s="20"/>
      <c r="I32" s="20">
        <v>8749826</v>
      </c>
      <c r="J32" s="20">
        <v>9402538</v>
      </c>
      <c r="K32" s="20">
        <v>436212459</v>
      </c>
      <c r="L32" s="20">
        <v>-29942770</v>
      </c>
      <c r="M32" s="20">
        <v>586845574</v>
      </c>
      <c r="N32" s="20">
        <v>993115263</v>
      </c>
      <c r="O32" s="20">
        <v>-10120098</v>
      </c>
      <c r="P32" s="20">
        <v>232199774</v>
      </c>
      <c r="Q32" s="20">
        <v>222467578</v>
      </c>
      <c r="R32" s="20">
        <v>444547254</v>
      </c>
      <c r="S32" s="20"/>
      <c r="T32" s="20"/>
      <c r="U32" s="20"/>
      <c r="V32" s="20"/>
      <c r="W32" s="20">
        <v>1447065055</v>
      </c>
      <c r="X32" s="20"/>
      <c r="Y32" s="20">
        <v>1447065055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259045032</v>
      </c>
      <c r="D33" s="18"/>
      <c r="E33" s="19"/>
      <c r="F33" s="20"/>
      <c r="G33" s="20">
        <v>2308671</v>
      </c>
      <c r="H33" s="20"/>
      <c r="I33" s="20">
        <v>3101884</v>
      </c>
      <c r="J33" s="20">
        <v>5410555</v>
      </c>
      <c r="K33" s="20">
        <v>2930</v>
      </c>
      <c r="L33" s="20">
        <v>2855</v>
      </c>
      <c r="M33" s="20">
        <v>2970</v>
      </c>
      <c r="N33" s="20">
        <v>8755</v>
      </c>
      <c r="O33" s="20">
        <v>-230664</v>
      </c>
      <c r="P33" s="20">
        <v>8585534</v>
      </c>
      <c r="Q33" s="20">
        <v>1667605</v>
      </c>
      <c r="R33" s="20">
        <v>10022475</v>
      </c>
      <c r="S33" s="20"/>
      <c r="T33" s="20"/>
      <c r="U33" s="20"/>
      <c r="V33" s="20"/>
      <c r="W33" s="20">
        <v>15441785</v>
      </c>
      <c r="X33" s="20"/>
      <c r="Y33" s="20">
        <v>15441785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47534546</v>
      </c>
      <c r="H35" s="20"/>
      <c r="I35" s="20">
        <v>28682141</v>
      </c>
      <c r="J35" s="20">
        <v>76216687</v>
      </c>
      <c r="K35" s="20">
        <v>-13286024</v>
      </c>
      <c r="L35" s="20">
        <v>-3544008</v>
      </c>
      <c r="M35" s="20">
        <v>10689142</v>
      </c>
      <c r="N35" s="20">
        <v>-6140890</v>
      </c>
      <c r="O35" s="20">
        <v>-3724940</v>
      </c>
      <c r="P35" s="20">
        <v>3936571</v>
      </c>
      <c r="Q35" s="20">
        <v>2391809</v>
      </c>
      <c r="R35" s="20">
        <v>2603440</v>
      </c>
      <c r="S35" s="20"/>
      <c r="T35" s="20"/>
      <c r="U35" s="20"/>
      <c r="V35" s="20"/>
      <c r="W35" s="20">
        <v>72679237</v>
      </c>
      <c r="X35" s="20"/>
      <c r="Y35" s="20">
        <v>72679237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308318064</v>
      </c>
      <c r="D37" s="29">
        <f t="shared" ref="D37:Y37" si="3">SUM(D29:D36)</f>
        <v>0</v>
      </c>
      <c r="E37" s="30">
        <f t="shared" si="3"/>
        <v>179000000</v>
      </c>
      <c r="F37" s="31">
        <f t="shared" si="3"/>
        <v>0</v>
      </c>
      <c r="G37" s="31">
        <f t="shared" si="3"/>
        <v>51123630</v>
      </c>
      <c r="H37" s="31">
        <f t="shared" si="3"/>
        <v>0</v>
      </c>
      <c r="I37" s="31">
        <f t="shared" si="3"/>
        <v>36073899</v>
      </c>
      <c r="J37" s="31">
        <f t="shared" si="3"/>
        <v>87197529</v>
      </c>
      <c r="K37" s="31">
        <f t="shared" si="3"/>
        <v>423256441</v>
      </c>
      <c r="L37" s="31">
        <f t="shared" si="3"/>
        <v>-32906637</v>
      </c>
      <c r="M37" s="31">
        <f t="shared" si="3"/>
        <v>586026977</v>
      </c>
      <c r="N37" s="31">
        <f t="shared" si="3"/>
        <v>976376781</v>
      </c>
      <c r="O37" s="31">
        <f t="shared" si="3"/>
        <v>-13428927</v>
      </c>
      <c r="P37" s="31">
        <f t="shared" si="3"/>
        <v>245524025</v>
      </c>
      <c r="Q37" s="31">
        <f t="shared" si="3"/>
        <v>227034294</v>
      </c>
      <c r="R37" s="31">
        <f t="shared" si="3"/>
        <v>459129392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1522703702</v>
      </c>
      <c r="X37" s="31">
        <f t="shared" si="3"/>
        <v>0</v>
      </c>
      <c r="Y37" s="31">
        <f t="shared" si="3"/>
        <v>1522703702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308318064</v>
      </c>
      <c r="D44" s="29">
        <f>+D37+D43</f>
        <v>0</v>
      </c>
      <c r="E44" s="30">
        <f t="shared" si="5"/>
        <v>179000000</v>
      </c>
      <c r="F44" s="31">
        <f t="shared" si="5"/>
        <v>0</v>
      </c>
      <c r="G44" s="31">
        <f t="shared" si="5"/>
        <v>51123630</v>
      </c>
      <c r="H44" s="31">
        <f t="shared" si="5"/>
        <v>0</v>
      </c>
      <c r="I44" s="31">
        <f t="shared" si="5"/>
        <v>36073899</v>
      </c>
      <c r="J44" s="31">
        <f t="shared" si="5"/>
        <v>87197529</v>
      </c>
      <c r="K44" s="31">
        <f t="shared" si="5"/>
        <v>423256441</v>
      </c>
      <c r="L44" s="31">
        <f t="shared" si="5"/>
        <v>-32906637</v>
      </c>
      <c r="M44" s="31">
        <f t="shared" si="5"/>
        <v>586026977</v>
      </c>
      <c r="N44" s="31">
        <f t="shared" si="5"/>
        <v>976376781</v>
      </c>
      <c r="O44" s="31">
        <f t="shared" si="5"/>
        <v>-13428927</v>
      </c>
      <c r="P44" s="31">
        <f t="shared" si="5"/>
        <v>245524025</v>
      </c>
      <c r="Q44" s="31">
        <f t="shared" si="5"/>
        <v>227034294</v>
      </c>
      <c r="R44" s="31">
        <f t="shared" si="5"/>
        <v>459129392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1522703702</v>
      </c>
      <c r="X44" s="31">
        <f t="shared" si="5"/>
        <v>0</v>
      </c>
      <c r="Y44" s="31">
        <f t="shared" si="5"/>
        <v>1522703702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466197739</v>
      </c>
      <c r="D45" s="42">
        <f t="shared" si="6"/>
        <v>0</v>
      </c>
      <c r="E45" s="43">
        <f t="shared" si="6"/>
        <v>0</v>
      </c>
      <c r="F45" s="44">
        <f t="shared" si="6"/>
        <v>134974950</v>
      </c>
      <c r="G45" s="44">
        <f t="shared" si="6"/>
        <v>-1701834</v>
      </c>
      <c r="H45" s="44">
        <f t="shared" si="6"/>
        <v>0</v>
      </c>
      <c r="I45" s="44">
        <f t="shared" si="6"/>
        <v>159502964</v>
      </c>
      <c r="J45" s="44">
        <f t="shared" si="6"/>
        <v>157801130</v>
      </c>
      <c r="K45" s="44">
        <f t="shared" si="6"/>
        <v>-409280462</v>
      </c>
      <c r="L45" s="44">
        <f t="shared" si="6"/>
        <v>-187571156</v>
      </c>
      <c r="M45" s="44">
        <f t="shared" si="6"/>
        <v>-576187477</v>
      </c>
      <c r="N45" s="44">
        <f t="shared" si="6"/>
        <v>-1173039095</v>
      </c>
      <c r="O45" s="44">
        <f t="shared" si="6"/>
        <v>10120697</v>
      </c>
      <c r="P45" s="44">
        <f t="shared" si="6"/>
        <v>-234985953</v>
      </c>
      <c r="Q45" s="44">
        <f t="shared" si="6"/>
        <v>-187702671</v>
      </c>
      <c r="R45" s="44">
        <f t="shared" si="6"/>
        <v>-412567927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-1427805892</v>
      </c>
      <c r="X45" s="44">
        <f t="shared" si="6"/>
        <v>101231208</v>
      </c>
      <c r="Y45" s="44">
        <f t="shared" si="6"/>
        <v>-1529037100</v>
      </c>
      <c r="Z45" s="45">
        <f>+IF(X45&lt;&gt;0,+(Y45/X45)*100,0)</f>
        <v>-1510.4404365104483</v>
      </c>
      <c r="AA45" s="46">
        <f>+AA26-AA44</f>
        <v>134974950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112533115</v>
      </c>
      <c r="Q47" s="20">
        <v>37459099</v>
      </c>
      <c r="R47" s="20">
        <v>149992214</v>
      </c>
      <c r="S47" s="20"/>
      <c r="T47" s="20"/>
      <c r="U47" s="20"/>
      <c r="V47" s="20"/>
      <c r="W47" s="20">
        <v>149992214</v>
      </c>
      <c r="X47" s="20"/>
      <c r="Y47" s="20">
        <v>149992214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112533115</v>
      </c>
      <c r="Q50" s="52">
        <f t="shared" si="7"/>
        <v>37459099</v>
      </c>
      <c r="R50" s="52">
        <f t="shared" si="7"/>
        <v>149992214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149992214</v>
      </c>
      <c r="X50" s="52">
        <f t="shared" si="7"/>
        <v>0</v>
      </c>
      <c r="Y50" s="52">
        <f t="shared" si="7"/>
        <v>149992214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22555000</v>
      </c>
      <c r="F6" s="20"/>
      <c r="G6" s="20"/>
      <c r="H6" s="20"/>
      <c r="I6" s="20"/>
      <c r="J6" s="20"/>
      <c r="K6" s="20">
        <v>-1265503</v>
      </c>
      <c r="L6" s="20"/>
      <c r="M6" s="20"/>
      <c r="N6" s="20">
        <v>-1265503</v>
      </c>
      <c r="O6" s="20"/>
      <c r="P6" s="20"/>
      <c r="Q6" s="20"/>
      <c r="R6" s="20"/>
      <c r="S6" s="20"/>
      <c r="T6" s="20"/>
      <c r="U6" s="20"/>
      <c r="V6" s="20"/>
      <c r="W6" s="20">
        <v>-1265503</v>
      </c>
      <c r="X6" s="20"/>
      <c r="Y6" s="20">
        <v>-1265503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22555000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-1265503</v>
      </c>
      <c r="L13" s="31">
        <f t="shared" si="0"/>
        <v>0</v>
      </c>
      <c r="M13" s="31">
        <f t="shared" si="0"/>
        <v>0</v>
      </c>
      <c r="N13" s="31">
        <f t="shared" si="0"/>
        <v>-1265503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-1265503</v>
      </c>
      <c r="X13" s="31">
        <f t="shared" si="0"/>
        <v>0</v>
      </c>
      <c r="Y13" s="31">
        <f t="shared" si="0"/>
        <v>-1265503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22555000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-1265503</v>
      </c>
      <c r="L26" s="31">
        <f t="shared" si="2"/>
        <v>0</v>
      </c>
      <c r="M26" s="31">
        <f t="shared" si="2"/>
        <v>0</v>
      </c>
      <c r="N26" s="31">
        <f t="shared" si="2"/>
        <v>-1265503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-1265503</v>
      </c>
      <c r="X26" s="31">
        <f t="shared" si="2"/>
        <v>0</v>
      </c>
      <c r="Y26" s="31">
        <f t="shared" si="2"/>
        <v>-1265503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17173913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12880431</v>
      </c>
      <c r="Y32" s="20">
        <v>-12880431</v>
      </c>
      <c r="Z32" s="21">
        <v>-100</v>
      </c>
      <c r="AA32" s="22">
        <v>17173913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-22855000</v>
      </c>
      <c r="G33" s="20">
        <v>-4810163</v>
      </c>
      <c r="H33" s="20">
        <v>-4626171</v>
      </c>
      <c r="I33" s="20"/>
      <c r="J33" s="20">
        <v>-9436334</v>
      </c>
      <c r="K33" s="20">
        <v>-666000</v>
      </c>
      <c r="L33" s="20">
        <v>7813593</v>
      </c>
      <c r="M33" s="20"/>
      <c r="N33" s="20">
        <v>7147593</v>
      </c>
      <c r="O33" s="20">
        <v>-1024255</v>
      </c>
      <c r="P33" s="20">
        <v>4055000</v>
      </c>
      <c r="Q33" s="20">
        <v>9169131</v>
      </c>
      <c r="R33" s="20">
        <v>12199876</v>
      </c>
      <c r="S33" s="20"/>
      <c r="T33" s="20"/>
      <c r="U33" s="20"/>
      <c r="V33" s="20"/>
      <c r="W33" s="20">
        <v>9911135</v>
      </c>
      <c r="X33" s="20">
        <v>-17141247</v>
      </c>
      <c r="Y33" s="20">
        <v>27052382</v>
      </c>
      <c r="Z33" s="21">
        <v>-157.82038494632275</v>
      </c>
      <c r="AA33" s="22">
        <v>-22855000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-5681087</v>
      </c>
      <c r="G37" s="31">
        <f t="shared" si="3"/>
        <v>-4810163</v>
      </c>
      <c r="H37" s="31">
        <f t="shared" si="3"/>
        <v>-4626171</v>
      </c>
      <c r="I37" s="31">
        <f t="shared" si="3"/>
        <v>0</v>
      </c>
      <c r="J37" s="31">
        <f t="shared" si="3"/>
        <v>-9436334</v>
      </c>
      <c r="K37" s="31">
        <f t="shared" si="3"/>
        <v>-666000</v>
      </c>
      <c r="L37" s="31">
        <f t="shared" si="3"/>
        <v>7813593</v>
      </c>
      <c r="M37" s="31">
        <f t="shared" si="3"/>
        <v>0</v>
      </c>
      <c r="N37" s="31">
        <f t="shared" si="3"/>
        <v>7147593</v>
      </c>
      <c r="O37" s="31">
        <f t="shared" si="3"/>
        <v>-1024255</v>
      </c>
      <c r="P37" s="31">
        <f t="shared" si="3"/>
        <v>4055000</v>
      </c>
      <c r="Q37" s="31">
        <f t="shared" si="3"/>
        <v>9169131</v>
      </c>
      <c r="R37" s="31">
        <f t="shared" si="3"/>
        <v>12199876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9911135</v>
      </c>
      <c r="X37" s="31">
        <f t="shared" si="3"/>
        <v>-4260816</v>
      </c>
      <c r="Y37" s="31">
        <f t="shared" si="3"/>
        <v>14171951</v>
      </c>
      <c r="Z37" s="32">
        <f>+IF(X37&lt;&gt;0,+(Y37/X37)*100,0)</f>
        <v>-332.61119466318189</v>
      </c>
      <c r="AA37" s="33">
        <f>SUM(AA29:AA36)</f>
        <v>-5681087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-5681087</v>
      </c>
      <c r="G44" s="31">
        <f t="shared" si="5"/>
        <v>-4810163</v>
      </c>
      <c r="H44" s="31">
        <f t="shared" si="5"/>
        <v>-4626171</v>
      </c>
      <c r="I44" s="31">
        <f t="shared" si="5"/>
        <v>0</v>
      </c>
      <c r="J44" s="31">
        <f t="shared" si="5"/>
        <v>-9436334</v>
      </c>
      <c r="K44" s="31">
        <f t="shared" si="5"/>
        <v>-666000</v>
      </c>
      <c r="L44" s="31">
        <f t="shared" si="5"/>
        <v>7813593</v>
      </c>
      <c r="M44" s="31">
        <f t="shared" si="5"/>
        <v>0</v>
      </c>
      <c r="N44" s="31">
        <f t="shared" si="5"/>
        <v>7147593</v>
      </c>
      <c r="O44" s="31">
        <f t="shared" si="5"/>
        <v>-1024255</v>
      </c>
      <c r="P44" s="31">
        <f t="shared" si="5"/>
        <v>4055000</v>
      </c>
      <c r="Q44" s="31">
        <f t="shared" si="5"/>
        <v>9169131</v>
      </c>
      <c r="R44" s="31">
        <f t="shared" si="5"/>
        <v>12199876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9911135</v>
      </c>
      <c r="X44" s="31">
        <f t="shared" si="5"/>
        <v>-4260816</v>
      </c>
      <c r="Y44" s="31">
        <f t="shared" si="5"/>
        <v>14171951</v>
      </c>
      <c r="Z44" s="32">
        <f>+IF(X44&lt;&gt;0,+(Y44/X44)*100,0)</f>
        <v>-332.61119466318189</v>
      </c>
      <c r="AA44" s="33">
        <f>+AA37+AA43</f>
        <v>-5681087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22555000</v>
      </c>
      <c r="F45" s="44">
        <f t="shared" si="6"/>
        <v>5681087</v>
      </c>
      <c r="G45" s="44">
        <f t="shared" si="6"/>
        <v>4810163</v>
      </c>
      <c r="H45" s="44">
        <f t="shared" si="6"/>
        <v>4626171</v>
      </c>
      <c r="I45" s="44">
        <f t="shared" si="6"/>
        <v>0</v>
      </c>
      <c r="J45" s="44">
        <f t="shared" si="6"/>
        <v>9436334</v>
      </c>
      <c r="K45" s="44">
        <f t="shared" si="6"/>
        <v>-599503</v>
      </c>
      <c r="L45" s="44">
        <f t="shared" si="6"/>
        <v>-7813593</v>
      </c>
      <c r="M45" s="44">
        <f t="shared" si="6"/>
        <v>0</v>
      </c>
      <c r="N45" s="44">
        <f t="shared" si="6"/>
        <v>-8413096</v>
      </c>
      <c r="O45" s="44">
        <f t="shared" si="6"/>
        <v>1024255</v>
      </c>
      <c r="P45" s="44">
        <f t="shared" si="6"/>
        <v>-4055000</v>
      </c>
      <c r="Q45" s="44">
        <f t="shared" si="6"/>
        <v>-9169131</v>
      </c>
      <c r="R45" s="44">
        <f t="shared" si="6"/>
        <v>-12199876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-11176638</v>
      </c>
      <c r="X45" s="44">
        <f t="shared" si="6"/>
        <v>4260816</v>
      </c>
      <c r="Y45" s="44">
        <f t="shared" si="6"/>
        <v>-15437454</v>
      </c>
      <c r="Z45" s="45">
        <f>+IF(X45&lt;&gt;0,+(Y45/X45)*100,0)</f>
        <v>-362.31214865884846</v>
      </c>
      <c r="AA45" s="46">
        <f>+AA26-AA44</f>
        <v>5681087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-1102165</v>
      </c>
      <c r="F6" s="20">
        <v>-9983195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-7487406</v>
      </c>
      <c r="Y6" s="20">
        <v>7487406</v>
      </c>
      <c r="Z6" s="21">
        <v>-100</v>
      </c>
      <c r="AA6" s="22">
        <v>-9983195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-122500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-91872</v>
      </c>
      <c r="Y10" s="20">
        <v>91872</v>
      </c>
      <c r="Z10" s="21">
        <v>-100</v>
      </c>
      <c r="AA10" s="22">
        <v>-122500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18000</v>
      </c>
      <c r="F11" s="20">
        <v>1176913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882684</v>
      </c>
      <c r="Y11" s="24">
        <v>-882684</v>
      </c>
      <c r="Z11" s="25">
        <v>-100</v>
      </c>
      <c r="AA11" s="26">
        <v>1176913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-1234165</v>
      </c>
      <c r="F13" s="31">
        <f t="shared" si="0"/>
        <v>-8928782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-6696594</v>
      </c>
      <c r="Y13" s="31">
        <f t="shared" si="0"/>
        <v>6696594</v>
      </c>
      <c r="Z13" s="32">
        <f>+IF(X13&lt;&gt;0,+(Y13/X13)*100,0)</f>
        <v>-100</v>
      </c>
      <c r="AA13" s="33">
        <f>SUM(AA6:AA12)</f>
        <v>-8928782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-1234165</v>
      </c>
      <c r="F26" s="31">
        <f t="shared" si="2"/>
        <v>-8928782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-6696594</v>
      </c>
      <c r="Y26" s="31">
        <f t="shared" si="2"/>
        <v>6696594</v>
      </c>
      <c r="Z26" s="32">
        <f>+IF(X26&lt;&gt;0,+(Y26/X26)*100,0)</f>
        <v>-100</v>
      </c>
      <c r="AA26" s="33">
        <f>+AA13+AA25</f>
        <v>-8928782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603112</v>
      </c>
      <c r="M32" s="20">
        <v>231908</v>
      </c>
      <c r="N32" s="20">
        <v>835020</v>
      </c>
      <c r="O32" s="20"/>
      <c r="P32" s="20">
        <v>-323150</v>
      </c>
      <c r="Q32" s="20"/>
      <c r="R32" s="20">
        <v>-323150</v>
      </c>
      <c r="S32" s="20"/>
      <c r="T32" s="20"/>
      <c r="U32" s="20"/>
      <c r="V32" s="20"/>
      <c r="W32" s="20">
        <v>511870</v>
      </c>
      <c r="X32" s="20"/>
      <c r="Y32" s="20">
        <v>511870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-7826087</v>
      </c>
      <c r="G33" s="20">
        <v>1000000</v>
      </c>
      <c r="H33" s="20"/>
      <c r="I33" s="20"/>
      <c r="J33" s="20">
        <v>1000000</v>
      </c>
      <c r="K33" s="20">
        <v>-996485</v>
      </c>
      <c r="L33" s="20">
        <v>3497880</v>
      </c>
      <c r="M33" s="20">
        <v>-1977821</v>
      </c>
      <c r="N33" s="20">
        <v>523574</v>
      </c>
      <c r="O33" s="20">
        <v>-187857</v>
      </c>
      <c r="P33" s="20">
        <v>2808773</v>
      </c>
      <c r="Q33" s="20">
        <v>-1082068</v>
      </c>
      <c r="R33" s="20">
        <v>1538848</v>
      </c>
      <c r="S33" s="20"/>
      <c r="T33" s="20"/>
      <c r="U33" s="20"/>
      <c r="V33" s="20"/>
      <c r="W33" s="20">
        <v>3062422</v>
      </c>
      <c r="X33" s="20">
        <v>-5869566</v>
      </c>
      <c r="Y33" s="20">
        <v>8931988</v>
      </c>
      <c r="Z33" s="21">
        <v>-152.17459008042502</v>
      </c>
      <c r="AA33" s="22">
        <v>-7826087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-7826087</v>
      </c>
      <c r="G37" s="31">
        <f t="shared" si="3"/>
        <v>1000000</v>
      </c>
      <c r="H37" s="31">
        <f t="shared" si="3"/>
        <v>0</v>
      </c>
      <c r="I37" s="31">
        <f t="shared" si="3"/>
        <v>0</v>
      </c>
      <c r="J37" s="31">
        <f t="shared" si="3"/>
        <v>1000000</v>
      </c>
      <c r="K37" s="31">
        <f t="shared" si="3"/>
        <v>-996485</v>
      </c>
      <c r="L37" s="31">
        <f t="shared" si="3"/>
        <v>4100992</v>
      </c>
      <c r="M37" s="31">
        <f t="shared" si="3"/>
        <v>-1745913</v>
      </c>
      <c r="N37" s="31">
        <f t="shared" si="3"/>
        <v>1358594</v>
      </c>
      <c r="O37" s="31">
        <f t="shared" si="3"/>
        <v>-187857</v>
      </c>
      <c r="P37" s="31">
        <f t="shared" si="3"/>
        <v>2485623</v>
      </c>
      <c r="Q37" s="31">
        <f t="shared" si="3"/>
        <v>-1082068</v>
      </c>
      <c r="R37" s="31">
        <f t="shared" si="3"/>
        <v>1215698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3574292</v>
      </c>
      <c r="X37" s="31">
        <f t="shared" si="3"/>
        <v>-5869566</v>
      </c>
      <c r="Y37" s="31">
        <f t="shared" si="3"/>
        <v>9443858</v>
      </c>
      <c r="Z37" s="32">
        <f>+IF(X37&lt;&gt;0,+(Y37/X37)*100,0)</f>
        <v>-160.89533706580693</v>
      </c>
      <c r="AA37" s="33">
        <f>SUM(AA29:AA36)</f>
        <v>-7826087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-7826087</v>
      </c>
      <c r="G44" s="31">
        <f t="shared" si="5"/>
        <v>1000000</v>
      </c>
      <c r="H44" s="31">
        <f t="shared" si="5"/>
        <v>0</v>
      </c>
      <c r="I44" s="31">
        <f t="shared" si="5"/>
        <v>0</v>
      </c>
      <c r="J44" s="31">
        <f t="shared" si="5"/>
        <v>1000000</v>
      </c>
      <c r="K44" s="31">
        <f t="shared" si="5"/>
        <v>-996485</v>
      </c>
      <c r="L44" s="31">
        <f t="shared" si="5"/>
        <v>4100992</v>
      </c>
      <c r="M44" s="31">
        <f t="shared" si="5"/>
        <v>-1745913</v>
      </c>
      <c r="N44" s="31">
        <f t="shared" si="5"/>
        <v>1358594</v>
      </c>
      <c r="O44" s="31">
        <f t="shared" si="5"/>
        <v>-187857</v>
      </c>
      <c r="P44" s="31">
        <f t="shared" si="5"/>
        <v>2485623</v>
      </c>
      <c r="Q44" s="31">
        <f t="shared" si="5"/>
        <v>-1082068</v>
      </c>
      <c r="R44" s="31">
        <f t="shared" si="5"/>
        <v>1215698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3574292</v>
      </c>
      <c r="X44" s="31">
        <f t="shared" si="5"/>
        <v>-5869566</v>
      </c>
      <c r="Y44" s="31">
        <f t="shared" si="5"/>
        <v>9443858</v>
      </c>
      <c r="Z44" s="32">
        <f>+IF(X44&lt;&gt;0,+(Y44/X44)*100,0)</f>
        <v>-160.89533706580693</v>
      </c>
      <c r="AA44" s="33">
        <f>+AA37+AA43</f>
        <v>-7826087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-1234165</v>
      </c>
      <c r="F45" s="44">
        <f t="shared" si="6"/>
        <v>-1102695</v>
      </c>
      <c r="G45" s="44">
        <f t="shared" si="6"/>
        <v>-1000000</v>
      </c>
      <c r="H45" s="44">
        <f t="shared" si="6"/>
        <v>0</v>
      </c>
      <c r="I45" s="44">
        <f t="shared" si="6"/>
        <v>0</v>
      </c>
      <c r="J45" s="44">
        <f t="shared" si="6"/>
        <v>-1000000</v>
      </c>
      <c r="K45" s="44">
        <f t="shared" si="6"/>
        <v>996485</v>
      </c>
      <c r="L45" s="44">
        <f t="shared" si="6"/>
        <v>-4100992</v>
      </c>
      <c r="M45" s="44">
        <f t="shared" si="6"/>
        <v>1745913</v>
      </c>
      <c r="N45" s="44">
        <f t="shared" si="6"/>
        <v>-1358594</v>
      </c>
      <c r="O45" s="44">
        <f t="shared" si="6"/>
        <v>187857</v>
      </c>
      <c r="P45" s="44">
        <f t="shared" si="6"/>
        <v>-2485623</v>
      </c>
      <c r="Q45" s="44">
        <f t="shared" si="6"/>
        <v>1082068</v>
      </c>
      <c r="R45" s="44">
        <f t="shared" si="6"/>
        <v>-1215698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-3574292</v>
      </c>
      <c r="X45" s="44">
        <f t="shared" si="6"/>
        <v>-827028</v>
      </c>
      <c r="Y45" s="44">
        <f t="shared" si="6"/>
        <v>-2747264</v>
      </c>
      <c r="Z45" s="45">
        <f>+IF(X45&lt;&gt;0,+(Y45/X45)*100,0)</f>
        <v>332.18512553383925</v>
      </c>
      <c r="AA45" s="46">
        <f>+AA26-AA44</f>
        <v>-1102695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-198353041</v>
      </c>
      <c r="D6" s="18"/>
      <c r="E6" s="19">
        <v>-4557621</v>
      </c>
      <c r="F6" s="20">
        <v>-190028011</v>
      </c>
      <c r="G6" s="20">
        <v>-229540042</v>
      </c>
      <c r="H6" s="20">
        <v>-35437128</v>
      </c>
      <c r="I6" s="20">
        <v>-32630972</v>
      </c>
      <c r="J6" s="20">
        <v>-297608142</v>
      </c>
      <c r="K6" s="20">
        <v>-16263634</v>
      </c>
      <c r="L6" s="20">
        <v>-22368498</v>
      </c>
      <c r="M6" s="20">
        <v>-15309298</v>
      </c>
      <c r="N6" s="20">
        <v>-53941430</v>
      </c>
      <c r="O6" s="20">
        <v>-13230730</v>
      </c>
      <c r="P6" s="20">
        <v>-19606756</v>
      </c>
      <c r="Q6" s="20">
        <v>-20807662</v>
      </c>
      <c r="R6" s="20">
        <v>-53645148</v>
      </c>
      <c r="S6" s="20"/>
      <c r="T6" s="20"/>
      <c r="U6" s="20"/>
      <c r="V6" s="20"/>
      <c r="W6" s="20">
        <v>-405194720</v>
      </c>
      <c r="X6" s="20">
        <v>-196618225</v>
      </c>
      <c r="Y6" s="20">
        <v>-208576495</v>
      </c>
      <c r="Z6" s="21">
        <v>106.0819743439348</v>
      </c>
      <c r="AA6" s="22">
        <v>-190028011</v>
      </c>
    </row>
    <row r="7" spans="1:27" x14ac:dyDescent="0.25">
      <c r="A7" s="23" t="s">
        <v>35</v>
      </c>
      <c r="B7" s="17" t="s">
        <v>32</v>
      </c>
      <c r="C7" s="18">
        <v>63853831</v>
      </c>
      <c r="D7" s="18"/>
      <c r="E7" s="19">
        <v>98985655</v>
      </c>
      <c r="F7" s="20">
        <v>105158532</v>
      </c>
      <c r="G7" s="20">
        <v>87738342</v>
      </c>
      <c r="H7" s="20">
        <v>-18251709</v>
      </c>
      <c r="I7" s="20">
        <v>2678945</v>
      </c>
      <c r="J7" s="20">
        <v>72165578</v>
      </c>
      <c r="K7" s="20">
        <v>3363555</v>
      </c>
      <c r="L7" s="20">
        <v>3043460</v>
      </c>
      <c r="M7" s="20">
        <v>3285909</v>
      </c>
      <c r="N7" s="20">
        <v>9692924</v>
      </c>
      <c r="O7" s="20">
        <v>2782151</v>
      </c>
      <c r="P7" s="20">
        <v>3283276</v>
      </c>
      <c r="Q7" s="20">
        <v>3302575</v>
      </c>
      <c r="R7" s="20">
        <v>9368002</v>
      </c>
      <c r="S7" s="20"/>
      <c r="T7" s="20"/>
      <c r="U7" s="20"/>
      <c r="V7" s="20"/>
      <c r="W7" s="20">
        <v>91226504</v>
      </c>
      <c r="X7" s="20">
        <v>84889401</v>
      </c>
      <c r="Y7" s="20">
        <v>6337103</v>
      </c>
      <c r="Z7" s="21">
        <v>7.4651286560497701</v>
      </c>
      <c r="AA7" s="22">
        <v>105158532</v>
      </c>
    </row>
    <row r="8" spans="1:27" x14ac:dyDescent="0.25">
      <c r="A8" s="23" t="s">
        <v>36</v>
      </c>
      <c r="B8" s="17" t="s">
        <v>32</v>
      </c>
      <c r="C8" s="18">
        <v>-4542</v>
      </c>
      <c r="D8" s="18"/>
      <c r="E8" s="19">
        <v>-162172</v>
      </c>
      <c r="F8" s="20">
        <v>27337</v>
      </c>
      <c r="G8" s="20">
        <v>-4542</v>
      </c>
      <c r="H8" s="20"/>
      <c r="I8" s="20">
        <v>-41590</v>
      </c>
      <c r="J8" s="20">
        <v>-46132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-46132</v>
      </c>
      <c r="X8" s="20">
        <v>-45795</v>
      </c>
      <c r="Y8" s="20">
        <v>-337</v>
      </c>
      <c r="Z8" s="21">
        <v>0.73588819740146305</v>
      </c>
      <c r="AA8" s="22">
        <v>27337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-261489</v>
      </c>
      <c r="D10" s="18"/>
      <c r="E10" s="19"/>
      <c r="F10" s="20">
        <v>644000</v>
      </c>
      <c r="G10" s="20">
        <v>-261489</v>
      </c>
      <c r="H10" s="20">
        <v>-18336</v>
      </c>
      <c r="I10" s="20">
        <v>-30896</v>
      </c>
      <c r="J10" s="20">
        <v>-310721</v>
      </c>
      <c r="K10" s="20"/>
      <c r="L10" s="20">
        <v>-22069</v>
      </c>
      <c r="M10" s="20"/>
      <c r="N10" s="20">
        <v>-22069</v>
      </c>
      <c r="O10" s="20">
        <v>-34993</v>
      </c>
      <c r="P10" s="20">
        <v>304160</v>
      </c>
      <c r="Q10" s="20">
        <v>-61283</v>
      </c>
      <c r="R10" s="20">
        <v>207884</v>
      </c>
      <c r="S10" s="20"/>
      <c r="T10" s="20"/>
      <c r="U10" s="20"/>
      <c r="V10" s="20"/>
      <c r="W10" s="20">
        <v>-124906</v>
      </c>
      <c r="X10" s="20">
        <v>527600</v>
      </c>
      <c r="Y10" s="20">
        <v>-652506</v>
      </c>
      <c r="Z10" s="21">
        <v>-123.67437452615617</v>
      </c>
      <c r="AA10" s="22">
        <v>644000</v>
      </c>
    </row>
    <row r="11" spans="1:27" x14ac:dyDescent="0.25">
      <c r="A11" s="23" t="s">
        <v>39</v>
      </c>
      <c r="B11" s="17" t="s">
        <v>32</v>
      </c>
      <c r="C11" s="18">
        <v>38099676</v>
      </c>
      <c r="D11" s="18"/>
      <c r="E11" s="19"/>
      <c r="F11" s="20"/>
      <c r="G11" s="24">
        <v>37920457</v>
      </c>
      <c r="H11" s="24">
        <v>5601112</v>
      </c>
      <c r="I11" s="24">
        <v>5155019</v>
      </c>
      <c r="J11" s="20">
        <v>48676588</v>
      </c>
      <c r="K11" s="24">
        <v>2994024</v>
      </c>
      <c r="L11" s="24">
        <v>3828867</v>
      </c>
      <c r="M11" s="20">
        <v>2842125</v>
      </c>
      <c r="N11" s="24">
        <v>9665016</v>
      </c>
      <c r="O11" s="24">
        <v>2692264</v>
      </c>
      <c r="P11" s="24">
        <v>3280575</v>
      </c>
      <c r="Q11" s="20">
        <v>3392451</v>
      </c>
      <c r="R11" s="24">
        <v>9365290</v>
      </c>
      <c r="S11" s="24"/>
      <c r="T11" s="20"/>
      <c r="U11" s="24"/>
      <c r="V11" s="24"/>
      <c r="W11" s="24">
        <v>67706894</v>
      </c>
      <c r="X11" s="20"/>
      <c r="Y11" s="24">
        <v>67706894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-96665565</v>
      </c>
      <c r="D13" s="29">
        <f>SUM(D6:D12)</f>
        <v>0</v>
      </c>
      <c r="E13" s="30">
        <f t="shared" si="0"/>
        <v>94265862</v>
      </c>
      <c r="F13" s="31">
        <f t="shared" si="0"/>
        <v>-84198142</v>
      </c>
      <c r="G13" s="31">
        <f t="shared" si="0"/>
        <v>-104147274</v>
      </c>
      <c r="H13" s="31">
        <f t="shared" si="0"/>
        <v>-48106061</v>
      </c>
      <c r="I13" s="31">
        <f t="shared" si="0"/>
        <v>-24869494</v>
      </c>
      <c r="J13" s="31">
        <f t="shared" si="0"/>
        <v>-177122829</v>
      </c>
      <c r="K13" s="31">
        <f t="shared" si="0"/>
        <v>-9906055</v>
      </c>
      <c r="L13" s="31">
        <f t="shared" si="0"/>
        <v>-15518240</v>
      </c>
      <c r="M13" s="31">
        <f t="shared" si="0"/>
        <v>-9181264</v>
      </c>
      <c r="N13" s="31">
        <f t="shared" si="0"/>
        <v>-34605559</v>
      </c>
      <c r="O13" s="31">
        <f t="shared" si="0"/>
        <v>-7791308</v>
      </c>
      <c r="P13" s="31">
        <f t="shared" si="0"/>
        <v>-12738745</v>
      </c>
      <c r="Q13" s="31">
        <f t="shared" si="0"/>
        <v>-14173919</v>
      </c>
      <c r="R13" s="31">
        <f t="shared" si="0"/>
        <v>-34703972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-246432360</v>
      </c>
      <c r="X13" s="31">
        <f t="shared" si="0"/>
        <v>-111247019</v>
      </c>
      <c r="Y13" s="31">
        <f t="shared" si="0"/>
        <v>-135185341</v>
      </c>
      <c r="Z13" s="32">
        <f>+IF(X13&lt;&gt;0,+(Y13/X13)*100,0)</f>
        <v>121.51816939921778</v>
      </c>
      <c r="AA13" s="33">
        <f>SUM(AA6:AA12)</f>
        <v>-84198142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112347747</v>
      </c>
      <c r="D17" s="18"/>
      <c r="E17" s="19">
        <v>37846238</v>
      </c>
      <c r="F17" s="20">
        <v>37846237</v>
      </c>
      <c r="G17" s="24">
        <v>195756056</v>
      </c>
      <c r="H17" s="24">
        <v>-63004151</v>
      </c>
      <c r="I17" s="24">
        <v>687396</v>
      </c>
      <c r="J17" s="20">
        <v>133439301</v>
      </c>
      <c r="K17" s="24">
        <v>758007</v>
      </c>
      <c r="L17" s="24">
        <v>-13558516</v>
      </c>
      <c r="M17" s="20"/>
      <c r="N17" s="24">
        <v>-12800509</v>
      </c>
      <c r="O17" s="24"/>
      <c r="P17" s="24">
        <v>2701248</v>
      </c>
      <c r="Q17" s="20">
        <v>2595517</v>
      </c>
      <c r="R17" s="24">
        <v>5296765</v>
      </c>
      <c r="S17" s="24"/>
      <c r="T17" s="20"/>
      <c r="U17" s="24"/>
      <c r="V17" s="24"/>
      <c r="W17" s="24">
        <v>125935557</v>
      </c>
      <c r="X17" s="20">
        <v>33944053</v>
      </c>
      <c r="Y17" s="24">
        <v>91991504</v>
      </c>
      <c r="Z17" s="25">
        <v>271.00919268538735</v>
      </c>
      <c r="AA17" s="26">
        <v>37846237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112347747</v>
      </c>
      <c r="D25" s="29">
        <f t="shared" ref="D25:Y25" si="1">SUM(D15:D24)</f>
        <v>0</v>
      </c>
      <c r="E25" s="35">
        <f t="shared" si="1"/>
        <v>37846238</v>
      </c>
      <c r="F25" s="36">
        <f t="shared" si="1"/>
        <v>37846237</v>
      </c>
      <c r="G25" s="36">
        <f t="shared" si="1"/>
        <v>195756056</v>
      </c>
      <c r="H25" s="36">
        <f t="shared" si="1"/>
        <v>-63004151</v>
      </c>
      <c r="I25" s="36">
        <f t="shared" si="1"/>
        <v>687396</v>
      </c>
      <c r="J25" s="36">
        <f t="shared" si="1"/>
        <v>133439301</v>
      </c>
      <c r="K25" s="36">
        <f t="shared" si="1"/>
        <v>758007</v>
      </c>
      <c r="L25" s="36">
        <f t="shared" si="1"/>
        <v>-13558516</v>
      </c>
      <c r="M25" s="36">
        <f t="shared" si="1"/>
        <v>0</v>
      </c>
      <c r="N25" s="36">
        <f t="shared" si="1"/>
        <v>-12800509</v>
      </c>
      <c r="O25" s="36">
        <f t="shared" si="1"/>
        <v>0</v>
      </c>
      <c r="P25" s="36">
        <f t="shared" si="1"/>
        <v>2701248</v>
      </c>
      <c r="Q25" s="36">
        <f t="shared" si="1"/>
        <v>2595517</v>
      </c>
      <c r="R25" s="36">
        <f t="shared" si="1"/>
        <v>5296765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125935557</v>
      </c>
      <c r="X25" s="36">
        <f t="shared" si="1"/>
        <v>33944053</v>
      </c>
      <c r="Y25" s="36">
        <f t="shared" si="1"/>
        <v>91991504</v>
      </c>
      <c r="Z25" s="37">
        <f>+IF(X25&lt;&gt;0,+(Y25/X25)*100,0)</f>
        <v>271.00919268538735</v>
      </c>
      <c r="AA25" s="38">
        <f>SUM(AA15:AA24)</f>
        <v>37846237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15682182</v>
      </c>
      <c r="D26" s="29">
        <f>+D13+D25</f>
        <v>0</v>
      </c>
      <c r="E26" s="30">
        <f t="shared" si="2"/>
        <v>132112100</v>
      </c>
      <c r="F26" s="31">
        <f t="shared" si="2"/>
        <v>-46351905</v>
      </c>
      <c r="G26" s="31">
        <f t="shared" si="2"/>
        <v>91608782</v>
      </c>
      <c r="H26" s="31">
        <f t="shared" si="2"/>
        <v>-111110212</v>
      </c>
      <c r="I26" s="31">
        <f t="shared" si="2"/>
        <v>-24182098</v>
      </c>
      <c r="J26" s="31">
        <f t="shared" si="2"/>
        <v>-43683528</v>
      </c>
      <c r="K26" s="31">
        <f t="shared" si="2"/>
        <v>-9148048</v>
      </c>
      <c r="L26" s="31">
        <f t="shared" si="2"/>
        <v>-29076756</v>
      </c>
      <c r="M26" s="31">
        <f t="shared" si="2"/>
        <v>-9181264</v>
      </c>
      <c r="N26" s="31">
        <f t="shared" si="2"/>
        <v>-47406068</v>
      </c>
      <c r="O26" s="31">
        <f t="shared" si="2"/>
        <v>-7791308</v>
      </c>
      <c r="P26" s="31">
        <f t="shared" si="2"/>
        <v>-10037497</v>
      </c>
      <c r="Q26" s="31">
        <f t="shared" si="2"/>
        <v>-11578402</v>
      </c>
      <c r="R26" s="31">
        <f t="shared" si="2"/>
        <v>-29407207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-120496803</v>
      </c>
      <c r="X26" s="31">
        <f t="shared" si="2"/>
        <v>-77302966</v>
      </c>
      <c r="Y26" s="31">
        <f t="shared" si="2"/>
        <v>-43193837</v>
      </c>
      <c r="Z26" s="32">
        <f>+IF(X26&lt;&gt;0,+(Y26/X26)*100,0)</f>
        <v>55.876041030560195</v>
      </c>
      <c r="AA26" s="33">
        <f>+AA13+AA25</f>
        <v>-46351905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33576422</v>
      </c>
      <c r="D32" s="18"/>
      <c r="E32" s="19"/>
      <c r="F32" s="20">
        <v>-297001</v>
      </c>
      <c r="G32" s="20">
        <v>1936208</v>
      </c>
      <c r="H32" s="20">
        <v>-754172</v>
      </c>
      <c r="I32" s="20">
        <v>64827</v>
      </c>
      <c r="J32" s="20">
        <v>1246863</v>
      </c>
      <c r="K32" s="20">
        <v>-697581</v>
      </c>
      <c r="L32" s="20">
        <v>792718</v>
      </c>
      <c r="M32" s="20">
        <v>-139613</v>
      </c>
      <c r="N32" s="20">
        <v>-44476</v>
      </c>
      <c r="O32" s="20">
        <v>3674304</v>
      </c>
      <c r="P32" s="20">
        <v>326827</v>
      </c>
      <c r="Q32" s="20">
        <v>46154</v>
      </c>
      <c r="R32" s="20">
        <v>4047285</v>
      </c>
      <c r="S32" s="20"/>
      <c r="T32" s="20"/>
      <c r="U32" s="20"/>
      <c r="V32" s="20"/>
      <c r="W32" s="20">
        <v>5249672</v>
      </c>
      <c r="X32" s="20">
        <v>-213001</v>
      </c>
      <c r="Y32" s="20">
        <v>5462673</v>
      </c>
      <c r="Z32" s="21">
        <v>-2564.6231707832358</v>
      </c>
      <c r="AA32" s="22">
        <v>-297001</v>
      </c>
    </row>
    <row r="33" spans="1:27" x14ac:dyDescent="0.25">
      <c r="A33" s="23" t="s">
        <v>60</v>
      </c>
      <c r="B33" s="17" t="s">
        <v>32</v>
      </c>
      <c r="C33" s="18">
        <v>-662261</v>
      </c>
      <c r="D33" s="18"/>
      <c r="E33" s="19"/>
      <c r="F33" s="20">
        <v>137739</v>
      </c>
      <c r="G33" s="20">
        <v>-21222714</v>
      </c>
      <c r="H33" s="20">
        <v>-2735125</v>
      </c>
      <c r="I33" s="20">
        <v>-806530</v>
      </c>
      <c r="J33" s="20">
        <v>-24764369</v>
      </c>
      <c r="K33" s="20">
        <v>128292</v>
      </c>
      <c r="L33" s="20">
        <v>15443914</v>
      </c>
      <c r="M33" s="20">
        <v>1000000</v>
      </c>
      <c r="N33" s="20">
        <v>16572206</v>
      </c>
      <c r="O33" s="20">
        <v>1000000</v>
      </c>
      <c r="P33" s="20">
        <v>-3011673</v>
      </c>
      <c r="Q33" s="20">
        <v>-2978129</v>
      </c>
      <c r="R33" s="20">
        <v>-4989802</v>
      </c>
      <c r="S33" s="20"/>
      <c r="T33" s="20"/>
      <c r="U33" s="20"/>
      <c r="V33" s="20"/>
      <c r="W33" s="20">
        <v>-13181965</v>
      </c>
      <c r="X33" s="20">
        <v>-4362261</v>
      </c>
      <c r="Y33" s="20">
        <v>-8819704</v>
      </c>
      <c r="Z33" s="21">
        <v>202.18194188747535</v>
      </c>
      <c r="AA33" s="22">
        <v>137739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11535780</v>
      </c>
      <c r="D35" s="18"/>
      <c r="E35" s="19">
        <v>41776645</v>
      </c>
      <c r="F35" s="20">
        <v>42307299</v>
      </c>
      <c r="G35" s="20">
        <v>8773114</v>
      </c>
      <c r="H35" s="20">
        <v>972694</v>
      </c>
      <c r="I35" s="20">
        <v>901854</v>
      </c>
      <c r="J35" s="20">
        <v>10647662</v>
      </c>
      <c r="K35" s="20">
        <v>922508</v>
      </c>
      <c r="L35" s="20">
        <v>3636683</v>
      </c>
      <c r="M35" s="20">
        <v>866572</v>
      </c>
      <c r="N35" s="20">
        <v>5425763</v>
      </c>
      <c r="O35" s="20">
        <v>860344</v>
      </c>
      <c r="P35" s="20">
        <v>821567</v>
      </c>
      <c r="Q35" s="20">
        <v>789141</v>
      </c>
      <c r="R35" s="20">
        <v>2471052</v>
      </c>
      <c r="S35" s="20"/>
      <c r="T35" s="20"/>
      <c r="U35" s="20"/>
      <c r="V35" s="20"/>
      <c r="W35" s="20">
        <v>18544477</v>
      </c>
      <c r="X35" s="20">
        <v>31544745</v>
      </c>
      <c r="Y35" s="20">
        <v>-13000268</v>
      </c>
      <c r="Z35" s="21">
        <v>-41.212151183976921</v>
      </c>
      <c r="AA35" s="22">
        <v>42307299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44449941</v>
      </c>
      <c r="D37" s="29">
        <f t="shared" ref="D37:Y37" si="3">SUM(D29:D36)</f>
        <v>0</v>
      </c>
      <c r="E37" s="30">
        <f t="shared" si="3"/>
        <v>41776645</v>
      </c>
      <c r="F37" s="31">
        <f t="shared" si="3"/>
        <v>42148037</v>
      </c>
      <c r="G37" s="31">
        <f t="shared" si="3"/>
        <v>-10513392</v>
      </c>
      <c r="H37" s="31">
        <f t="shared" si="3"/>
        <v>-2516603</v>
      </c>
      <c r="I37" s="31">
        <f t="shared" si="3"/>
        <v>160151</v>
      </c>
      <c r="J37" s="31">
        <f t="shared" si="3"/>
        <v>-12869844</v>
      </c>
      <c r="K37" s="31">
        <f t="shared" si="3"/>
        <v>353219</v>
      </c>
      <c r="L37" s="31">
        <f t="shared" si="3"/>
        <v>19873315</v>
      </c>
      <c r="M37" s="31">
        <f t="shared" si="3"/>
        <v>1726959</v>
      </c>
      <c r="N37" s="31">
        <f t="shared" si="3"/>
        <v>21953493</v>
      </c>
      <c r="O37" s="31">
        <f t="shared" si="3"/>
        <v>5534648</v>
      </c>
      <c r="P37" s="31">
        <f t="shared" si="3"/>
        <v>-1863279</v>
      </c>
      <c r="Q37" s="31">
        <f t="shared" si="3"/>
        <v>-2142834</v>
      </c>
      <c r="R37" s="31">
        <f t="shared" si="3"/>
        <v>1528535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10612184</v>
      </c>
      <c r="X37" s="31">
        <f t="shared" si="3"/>
        <v>26969483</v>
      </c>
      <c r="Y37" s="31">
        <f t="shared" si="3"/>
        <v>-16357299</v>
      </c>
      <c r="Z37" s="32">
        <f>+IF(X37&lt;&gt;0,+(Y37/X37)*100,0)</f>
        <v>-60.651140401912784</v>
      </c>
      <c r="AA37" s="33">
        <f>SUM(AA29:AA36)</f>
        <v>42148037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44449941</v>
      </c>
      <c r="D44" s="29">
        <f>+D37+D43</f>
        <v>0</v>
      </c>
      <c r="E44" s="30">
        <f t="shared" si="5"/>
        <v>41776645</v>
      </c>
      <c r="F44" s="31">
        <f t="shared" si="5"/>
        <v>42148037</v>
      </c>
      <c r="G44" s="31">
        <f t="shared" si="5"/>
        <v>-10513392</v>
      </c>
      <c r="H44" s="31">
        <f t="shared" si="5"/>
        <v>-2516603</v>
      </c>
      <c r="I44" s="31">
        <f t="shared" si="5"/>
        <v>160151</v>
      </c>
      <c r="J44" s="31">
        <f t="shared" si="5"/>
        <v>-12869844</v>
      </c>
      <c r="K44" s="31">
        <f t="shared" si="5"/>
        <v>353219</v>
      </c>
      <c r="L44" s="31">
        <f t="shared" si="5"/>
        <v>19873315</v>
      </c>
      <c r="M44" s="31">
        <f t="shared" si="5"/>
        <v>1726959</v>
      </c>
      <c r="N44" s="31">
        <f t="shared" si="5"/>
        <v>21953493</v>
      </c>
      <c r="O44" s="31">
        <f t="shared" si="5"/>
        <v>5534648</v>
      </c>
      <c r="P44" s="31">
        <f t="shared" si="5"/>
        <v>-1863279</v>
      </c>
      <c r="Q44" s="31">
        <f t="shared" si="5"/>
        <v>-2142834</v>
      </c>
      <c r="R44" s="31">
        <f t="shared" si="5"/>
        <v>1528535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10612184</v>
      </c>
      <c r="X44" s="31">
        <f t="shared" si="5"/>
        <v>26969483</v>
      </c>
      <c r="Y44" s="31">
        <f t="shared" si="5"/>
        <v>-16357299</v>
      </c>
      <c r="Z44" s="32">
        <f>+IF(X44&lt;&gt;0,+(Y44/X44)*100,0)</f>
        <v>-60.651140401912784</v>
      </c>
      <c r="AA44" s="33">
        <f>+AA37+AA43</f>
        <v>42148037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-28767759</v>
      </c>
      <c r="D45" s="42">
        <f t="shared" si="6"/>
        <v>0</v>
      </c>
      <c r="E45" s="43">
        <f t="shared" si="6"/>
        <v>90335455</v>
      </c>
      <c r="F45" s="44">
        <f t="shared" si="6"/>
        <v>-88499942</v>
      </c>
      <c r="G45" s="44">
        <f t="shared" si="6"/>
        <v>102122174</v>
      </c>
      <c r="H45" s="44">
        <f t="shared" si="6"/>
        <v>-108593609</v>
      </c>
      <c r="I45" s="44">
        <f t="shared" si="6"/>
        <v>-24342249</v>
      </c>
      <c r="J45" s="44">
        <f t="shared" si="6"/>
        <v>-30813684</v>
      </c>
      <c r="K45" s="44">
        <f t="shared" si="6"/>
        <v>-9501267</v>
      </c>
      <c r="L45" s="44">
        <f t="shared" si="6"/>
        <v>-48950071</v>
      </c>
      <c r="M45" s="44">
        <f t="shared" si="6"/>
        <v>-10908223</v>
      </c>
      <c r="N45" s="44">
        <f t="shared" si="6"/>
        <v>-69359561</v>
      </c>
      <c r="O45" s="44">
        <f t="shared" si="6"/>
        <v>-13325956</v>
      </c>
      <c r="P45" s="44">
        <f t="shared" si="6"/>
        <v>-8174218</v>
      </c>
      <c r="Q45" s="44">
        <f t="shared" si="6"/>
        <v>-9435568</v>
      </c>
      <c r="R45" s="44">
        <f t="shared" si="6"/>
        <v>-30935742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-131108987</v>
      </c>
      <c r="X45" s="44">
        <f t="shared" si="6"/>
        <v>-104272449</v>
      </c>
      <c r="Y45" s="44">
        <f t="shared" si="6"/>
        <v>-26836538</v>
      </c>
      <c r="Z45" s="45">
        <f>+IF(X45&lt;&gt;0,+(Y45/X45)*100,0)</f>
        <v>25.736940349410993</v>
      </c>
      <c r="AA45" s="46">
        <f>+AA26-AA44</f>
        <v>-88499942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35373949</v>
      </c>
      <c r="F47" s="20">
        <v>55029331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39256824</v>
      </c>
      <c r="Y47" s="20">
        <v>-39256824</v>
      </c>
      <c r="Z47" s="47">
        <v>-100</v>
      </c>
      <c r="AA47" s="22">
        <v>55029331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35373949</v>
      </c>
      <c r="F50" s="52">
        <f t="shared" si="7"/>
        <v>55029331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39256824</v>
      </c>
      <c r="Y50" s="52">
        <f t="shared" si="7"/>
        <v>-39256824</v>
      </c>
      <c r="Z50" s="53">
        <f>+IF(X50&lt;&gt;0,+(Y50/X50)*100,0)</f>
        <v>-100</v>
      </c>
      <c r="AA50" s="54">
        <f>SUM(AA47:AA49)</f>
        <v>55029331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-42285921</v>
      </c>
      <c r="F6" s="20">
        <v>675723494</v>
      </c>
      <c r="G6" s="20">
        <v>778348205</v>
      </c>
      <c r="H6" s="20">
        <v>-5232387</v>
      </c>
      <c r="I6" s="20">
        <v>-9939981</v>
      </c>
      <c r="J6" s="20">
        <v>763175837</v>
      </c>
      <c r="K6" s="20">
        <v>5990770</v>
      </c>
      <c r="L6" s="20">
        <v>3818471</v>
      </c>
      <c r="M6" s="20">
        <v>26189442</v>
      </c>
      <c r="N6" s="20">
        <v>35998683</v>
      </c>
      <c r="O6" s="20">
        <v>-4229553</v>
      </c>
      <c r="P6" s="20">
        <v>1354549</v>
      </c>
      <c r="Q6" s="20">
        <v>6709026</v>
      </c>
      <c r="R6" s="20">
        <v>3834022</v>
      </c>
      <c r="S6" s="20"/>
      <c r="T6" s="20"/>
      <c r="U6" s="20"/>
      <c r="V6" s="20"/>
      <c r="W6" s="20">
        <v>803008542</v>
      </c>
      <c r="X6" s="20">
        <v>713097098</v>
      </c>
      <c r="Y6" s="20">
        <v>89911444</v>
      </c>
      <c r="Z6" s="21">
        <v>12.608583634987673</v>
      </c>
      <c r="AA6" s="22">
        <v>675723494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63775889</v>
      </c>
      <c r="F7" s="20">
        <v>101254585</v>
      </c>
      <c r="G7" s="20">
        <v>37794080</v>
      </c>
      <c r="H7" s="20">
        <v>19962275</v>
      </c>
      <c r="I7" s="20">
        <v>-13285474</v>
      </c>
      <c r="J7" s="20">
        <v>44470881</v>
      </c>
      <c r="K7" s="20">
        <v>-220643</v>
      </c>
      <c r="L7" s="20">
        <v>5144357</v>
      </c>
      <c r="M7" s="20">
        <v>-3584049</v>
      </c>
      <c r="N7" s="20">
        <v>1339665</v>
      </c>
      <c r="O7" s="20">
        <v>5762389</v>
      </c>
      <c r="P7" s="20">
        <v>2126970</v>
      </c>
      <c r="Q7" s="20">
        <v>748295</v>
      </c>
      <c r="R7" s="20">
        <v>8637654</v>
      </c>
      <c r="S7" s="20"/>
      <c r="T7" s="20"/>
      <c r="U7" s="20"/>
      <c r="V7" s="20"/>
      <c r="W7" s="20">
        <v>54448200</v>
      </c>
      <c r="X7" s="20">
        <v>97701456</v>
      </c>
      <c r="Y7" s="20">
        <v>-43253256</v>
      </c>
      <c r="Z7" s="21">
        <v>-44.270840753898284</v>
      </c>
      <c r="AA7" s="22">
        <v>101254585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-537576</v>
      </c>
      <c r="F8" s="20">
        <v>3331163</v>
      </c>
      <c r="G8" s="20">
        <v>23148985</v>
      </c>
      <c r="H8" s="20">
        <v>-17603076</v>
      </c>
      <c r="I8" s="20">
        <v>278765</v>
      </c>
      <c r="J8" s="20">
        <v>5824674</v>
      </c>
      <c r="K8" s="20">
        <v>376852</v>
      </c>
      <c r="L8" s="20">
        <v>617371</v>
      </c>
      <c r="M8" s="20">
        <v>699396</v>
      </c>
      <c r="N8" s="20">
        <v>1693619</v>
      </c>
      <c r="O8" s="20">
        <v>311004</v>
      </c>
      <c r="P8" s="20">
        <v>375088</v>
      </c>
      <c r="Q8" s="20">
        <v>382501</v>
      </c>
      <c r="R8" s="20">
        <v>1068593</v>
      </c>
      <c r="S8" s="20"/>
      <c r="T8" s="20"/>
      <c r="U8" s="20"/>
      <c r="V8" s="20"/>
      <c r="W8" s="20">
        <v>8586886</v>
      </c>
      <c r="X8" s="20">
        <v>4308462</v>
      </c>
      <c r="Y8" s="20">
        <v>4278424</v>
      </c>
      <c r="Z8" s="21">
        <v>99.302813857938162</v>
      </c>
      <c r="AA8" s="22">
        <v>3331163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-18032516</v>
      </c>
      <c r="F10" s="20">
        <v>-43851591</v>
      </c>
      <c r="G10" s="20">
        <v>-34587729</v>
      </c>
      <c r="H10" s="20">
        <v>-1336766</v>
      </c>
      <c r="I10" s="20">
        <v>-654242</v>
      </c>
      <c r="J10" s="20">
        <v>-36578737</v>
      </c>
      <c r="K10" s="20">
        <v>-1837393</v>
      </c>
      <c r="L10" s="20">
        <v>-739453</v>
      </c>
      <c r="M10" s="20">
        <v>-463446</v>
      </c>
      <c r="N10" s="20">
        <v>-3040292</v>
      </c>
      <c r="O10" s="20">
        <v>-761977</v>
      </c>
      <c r="P10" s="20">
        <v>-1348274</v>
      </c>
      <c r="Q10" s="20">
        <v>-1075326</v>
      </c>
      <c r="R10" s="20">
        <v>-3185577</v>
      </c>
      <c r="S10" s="20"/>
      <c r="T10" s="20"/>
      <c r="U10" s="20"/>
      <c r="V10" s="20"/>
      <c r="W10" s="20">
        <v>-42804606</v>
      </c>
      <c r="X10" s="20">
        <v>-42840721</v>
      </c>
      <c r="Y10" s="20">
        <v>36115</v>
      </c>
      <c r="Z10" s="21">
        <v>-8.4300635369792223E-2</v>
      </c>
      <c r="AA10" s="22">
        <v>-43851591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71899060</v>
      </c>
      <c r="F11" s="20">
        <v>8071513</v>
      </c>
      <c r="G11" s="24">
        <v>346012519</v>
      </c>
      <c r="H11" s="24">
        <v>10353310</v>
      </c>
      <c r="I11" s="24">
        <v>10960400</v>
      </c>
      <c r="J11" s="20">
        <v>367326229</v>
      </c>
      <c r="K11" s="24">
        <v>6822884</v>
      </c>
      <c r="L11" s="24">
        <v>8155326</v>
      </c>
      <c r="M11" s="20">
        <v>4991753</v>
      </c>
      <c r="N11" s="24">
        <v>19969963</v>
      </c>
      <c r="O11" s="24">
        <v>7411862</v>
      </c>
      <c r="P11" s="24">
        <v>6685877</v>
      </c>
      <c r="Q11" s="20">
        <v>6916807</v>
      </c>
      <c r="R11" s="24">
        <v>21014546</v>
      </c>
      <c r="S11" s="24"/>
      <c r="T11" s="20"/>
      <c r="U11" s="24"/>
      <c r="V11" s="24"/>
      <c r="W11" s="24">
        <v>408310738</v>
      </c>
      <c r="X11" s="20">
        <v>82283865</v>
      </c>
      <c r="Y11" s="24">
        <v>326026873</v>
      </c>
      <c r="Z11" s="25">
        <v>396.22211839465729</v>
      </c>
      <c r="AA11" s="26">
        <v>8071513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2735942</v>
      </c>
      <c r="G12" s="20">
        <v>-267488</v>
      </c>
      <c r="H12" s="20">
        <v>571900</v>
      </c>
      <c r="I12" s="20"/>
      <c r="J12" s="20">
        <v>304412</v>
      </c>
      <c r="K12" s="20"/>
      <c r="L12" s="20">
        <v>603580</v>
      </c>
      <c r="M12" s="20"/>
      <c r="N12" s="20">
        <v>603580</v>
      </c>
      <c r="O12" s="20"/>
      <c r="P12" s="20"/>
      <c r="Q12" s="20">
        <v>267488</v>
      </c>
      <c r="R12" s="20">
        <v>267488</v>
      </c>
      <c r="S12" s="20"/>
      <c r="T12" s="20"/>
      <c r="U12" s="20"/>
      <c r="V12" s="20"/>
      <c r="W12" s="20">
        <v>1175480</v>
      </c>
      <c r="X12" s="20">
        <v>2735942</v>
      </c>
      <c r="Y12" s="20">
        <v>-1560462</v>
      </c>
      <c r="Z12" s="21">
        <v>-57.03563891339801</v>
      </c>
      <c r="AA12" s="22">
        <v>2735942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74818936</v>
      </c>
      <c r="F13" s="31">
        <f t="shared" si="0"/>
        <v>747265106</v>
      </c>
      <c r="G13" s="31">
        <f t="shared" si="0"/>
        <v>1150448572</v>
      </c>
      <c r="H13" s="31">
        <f t="shared" si="0"/>
        <v>6715256</v>
      </c>
      <c r="I13" s="31">
        <f t="shared" si="0"/>
        <v>-12640532</v>
      </c>
      <c r="J13" s="31">
        <f t="shared" si="0"/>
        <v>1144523296</v>
      </c>
      <c r="K13" s="31">
        <f t="shared" si="0"/>
        <v>11132470</v>
      </c>
      <c r="L13" s="31">
        <f t="shared" si="0"/>
        <v>17599652</v>
      </c>
      <c r="M13" s="31">
        <f t="shared" si="0"/>
        <v>27833096</v>
      </c>
      <c r="N13" s="31">
        <f t="shared" si="0"/>
        <v>56565218</v>
      </c>
      <c r="O13" s="31">
        <f t="shared" si="0"/>
        <v>8493725</v>
      </c>
      <c r="P13" s="31">
        <f t="shared" si="0"/>
        <v>9194210</v>
      </c>
      <c r="Q13" s="31">
        <f t="shared" si="0"/>
        <v>13948791</v>
      </c>
      <c r="R13" s="31">
        <f t="shared" si="0"/>
        <v>31636726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1232725240</v>
      </c>
      <c r="X13" s="31">
        <f t="shared" si="0"/>
        <v>857286102</v>
      </c>
      <c r="Y13" s="31">
        <f t="shared" si="0"/>
        <v>375439138</v>
      </c>
      <c r="Z13" s="32">
        <f>+IF(X13&lt;&gt;0,+(Y13/X13)*100,0)</f>
        <v>43.79391397155765</v>
      </c>
      <c r="AA13" s="33">
        <f>SUM(AA6:AA12)</f>
        <v>747265106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4700237</v>
      </c>
      <c r="F17" s="20">
        <v>38846953</v>
      </c>
      <c r="G17" s="24">
        <v>21604434</v>
      </c>
      <c r="H17" s="24">
        <v>-1080221</v>
      </c>
      <c r="I17" s="24">
        <v>2642386</v>
      </c>
      <c r="J17" s="20">
        <v>23166599</v>
      </c>
      <c r="K17" s="24">
        <v>2030478</v>
      </c>
      <c r="L17" s="24">
        <v>397355</v>
      </c>
      <c r="M17" s="20">
        <v>651868</v>
      </c>
      <c r="N17" s="24">
        <v>3079701</v>
      </c>
      <c r="O17" s="24">
        <v>-2255443</v>
      </c>
      <c r="P17" s="24">
        <v>5482600</v>
      </c>
      <c r="Q17" s="20">
        <v>2697254</v>
      </c>
      <c r="R17" s="24">
        <v>5924411</v>
      </c>
      <c r="S17" s="24"/>
      <c r="T17" s="20"/>
      <c r="U17" s="24"/>
      <c r="V17" s="24"/>
      <c r="W17" s="24">
        <v>32170711</v>
      </c>
      <c r="X17" s="20">
        <v>24677804</v>
      </c>
      <c r="Y17" s="24">
        <v>7492907</v>
      </c>
      <c r="Z17" s="25">
        <v>30.362940721954029</v>
      </c>
      <c r="AA17" s="26">
        <v>38846953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43800</v>
      </c>
      <c r="G21" s="20">
        <v>43800</v>
      </c>
      <c r="H21" s="20"/>
      <c r="I21" s="20"/>
      <c r="J21" s="20">
        <v>43800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43800</v>
      </c>
      <c r="X21" s="20">
        <v>43800</v>
      </c>
      <c r="Y21" s="20"/>
      <c r="Z21" s="21"/>
      <c r="AA21" s="22">
        <v>43800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4700237</v>
      </c>
      <c r="F25" s="36">
        <f t="shared" si="1"/>
        <v>38890753</v>
      </c>
      <c r="G25" s="36">
        <f t="shared" si="1"/>
        <v>21648234</v>
      </c>
      <c r="H25" s="36">
        <f t="shared" si="1"/>
        <v>-1080221</v>
      </c>
      <c r="I25" s="36">
        <f t="shared" si="1"/>
        <v>2642386</v>
      </c>
      <c r="J25" s="36">
        <f t="shared" si="1"/>
        <v>23210399</v>
      </c>
      <c r="K25" s="36">
        <f t="shared" si="1"/>
        <v>2030478</v>
      </c>
      <c r="L25" s="36">
        <f t="shared" si="1"/>
        <v>397355</v>
      </c>
      <c r="M25" s="36">
        <f t="shared" si="1"/>
        <v>651868</v>
      </c>
      <c r="N25" s="36">
        <f t="shared" si="1"/>
        <v>3079701</v>
      </c>
      <c r="O25" s="36">
        <f t="shared" si="1"/>
        <v>-2255443</v>
      </c>
      <c r="P25" s="36">
        <f t="shared" si="1"/>
        <v>5482600</v>
      </c>
      <c r="Q25" s="36">
        <f t="shared" si="1"/>
        <v>2697254</v>
      </c>
      <c r="R25" s="36">
        <f t="shared" si="1"/>
        <v>5924411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32214511</v>
      </c>
      <c r="X25" s="36">
        <f t="shared" si="1"/>
        <v>24721604</v>
      </c>
      <c r="Y25" s="36">
        <f t="shared" si="1"/>
        <v>7492907</v>
      </c>
      <c r="Z25" s="37">
        <f>+IF(X25&lt;&gt;0,+(Y25/X25)*100,0)</f>
        <v>30.309145798144815</v>
      </c>
      <c r="AA25" s="38">
        <f>SUM(AA15:AA24)</f>
        <v>38890753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79519173</v>
      </c>
      <c r="F26" s="31">
        <f t="shared" si="2"/>
        <v>786155859</v>
      </c>
      <c r="G26" s="31">
        <f t="shared" si="2"/>
        <v>1172096806</v>
      </c>
      <c r="H26" s="31">
        <f t="shared" si="2"/>
        <v>5635035</v>
      </c>
      <c r="I26" s="31">
        <f t="shared" si="2"/>
        <v>-9998146</v>
      </c>
      <c r="J26" s="31">
        <f t="shared" si="2"/>
        <v>1167733695</v>
      </c>
      <c r="K26" s="31">
        <f t="shared" si="2"/>
        <v>13162948</v>
      </c>
      <c r="L26" s="31">
        <f t="shared" si="2"/>
        <v>17997007</v>
      </c>
      <c r="M26" s="31">
        <f t="shared" si="2"/>
        <v>28484964</v>
      </c>
      <c r="N26" s="31">
        <f t="shared" si="2"/>
        <v>59644919</v>
      </c>
      <c r="O26" s="31">
        <f t="shared" si="2"/>
        <v>6238282</v>
      </c>
      <c r="P26" s="31">
        <f t="shared" si="2"/>
        <v>14676810</v>
      </c>
      <c r="Q26" s="31">
        <f t="shared" si="2"/>
        <v>16646045</v>
      </c>
      <c r="R26" s="31">
        <f t="shared" si="2"/>
        <v>37561137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1264939751</v>
      </c>
      <c r="X26" s="31">
        <f t="shared" si="2"/>
        <v>882007706</v>
      </c>
      <c r="Y26" s="31">
        <f t="shared" si="2"/>
        <v>382932045</v>
      </c>
      <c r="Z26" s="32">
        <f>+IF(X26&lt;&gt;0,+(Y26/X26)*100,0)</f>
        <v>43.415952309151365</v>
      </c>
      <c r="AA26" s="33">
        <f>+AA13+AA25</f>
        <v>786155859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-133460</v>
      </c>
      <c r="H30" s="20">
        <v>133460</v>
      </c>
      <c r="I30" s="20">
        <v>-136554</v>
      </c>
      <c r="J30" s="20">
        <v>-136554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-136554</v>
      </c>
      <c r="X30" s="20"/>
      <c r="Y30" s="20">
        <v>-136554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-2439052</v>
      </c>
      <c r="G31" s="20">
        <v>-2439712</v>
      </c>
      <c r="H31" s="20">
        <v>-24980</v>
      </c>
      <c r="I31" s="20">
        <v>-9365</v>
      </c>
      <c r="J31" s="20">
        <v>-2474057</v>
      </c>
      <c r="K31" s="20">
        <v>-26254</v>
      </c>
      <c r="L31" s="20">
        <v>205942</v>
      </c>
      <c r="M31" s="20">
        <v>218982</v>
      </c>
      <c r="N31" s="20">
        <v>398670</v>
      </c>
      <c r="O31" s="20">
        <v>345130</v>
      </c>
      <c r="P31" s="20">
        <v>800615</v>
      </c>
      <c r="Q31" s="20">
        <v>79542</v>
      </c>
      <c r="R31" s="20">
        <v>1225287</v>
      </c>
      <c r="S31" s="20"/>
      <c r="T31" s="20"/>
      <c r="U31" s="20"/>
      <c r="V31" s="20"/>
      <c r="W31" s="20">
        <v>-850100</v>
      </c>
      <c r="X31" s="20">
        <v>-2439052</v>
      </c>
      <c r="Y31" s="20">
        <v>1588952</v>
      </c>
      <c r="Z31" s="21">
        <v>-65.146294543945757</v>
      </c>
      <c r="AA31" s="22">
        <v>-2439052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462788</v>
      </c>
      <c r="F32" s="20">
        <v>-12257865</v>
      </c>
      <c r="G32" s="20">
        <v>-30352019</v>
      </c>
      <c r="H32" s="20">
        <v>-126607</v>
      </c>
      <c r="I32" s="20">
        <v>462316</v>
      </c>
      <c r="J32" s="20">
        <v>-30016310</v>
      </c>
      <c r="K32" s="20">
        <v>-452848</v>
      </c>
      <c r="L32" s="20">
        <v>45727</v>
      </c>
      <c r="M32" s="20">
        <v>-510784</v>
      </c>
      <c r="N32" s="20">
        <v>-917905</v>
      </c>
      <c r="O32" s="20">
        <v>26789</v>
      </c>
      <c r="P32" s="20">
        <v>-39929</v>
      </c>
      <c r="Q32" s="20">
        <v>36829</v>
      </c>
      <c r="R32" s="20">
        <v>23689</v>
      </c>
      <c r="S32" s="20"/>
      <c r="T32" s="20"/>
      <c r="U32" s="20"/>
      <c r="V32" s="20"/>
      <c r="W32" s="20">
        <v>-30910526</v>
      </c>
      <c r="X32" s="20">
        <v>3555550</v>
      </c>
      <c r="Y32" s="20">
        <v>-34466076</v>
      </c>
      <c r="Z32" s="21">
        <v>-969.35990212484705</v>
      </c>
      <c r="AA32" s="22">
        <v>-12257865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30511074</v>
      </c>
      <c r="G33" s="20">
        <v>31476464</v>
      </c>
      <c r="H33" s="20">
        <v>-965390</v>
      </c>
      <c r="I33" s="20">
        <v>-347084</v>
      </c>
      <c r="J33" s="20">
        <v>30163990</v>
      </c>
      <c r="K33" s="20"/>
      <c r="L33" s="20">
        <v>1443074</v>
      </c>
      <c r="M33" s="20"/>
      <c r="N33" s="20">
        <v>1443074</v>
      </c>
      <c r="O33" s="20"/>
      <c r="P33" s="20">
        <v>1061083</v>
      </c>
      <c r="Q33" s="20">
        <v>-6000</v>
      </c>
      <c r="R33" s="20">
        <v>1055083</v>
      </c>
      <c r="S33" s="20"/>
      <c r="T33" s="20"/>
      <c r="U33" s="20"/>
      <c r="V33" s="20"/>
      <c r="W33" s="20">
        <v>32662147</v>
      </c>
      <c r="X33" s="20">
        <v>30511074</v>
      </c>
      <c r="Y33" s="20">
        <v>2151073</v>
      </c>
      <c r="Z33" s="21">
        <v>7.0501385824700886</v>
      </c>
      <c r="AA33" s="22">
        <v>30511074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77916904</v>
      </c>
      <c r="F35" s="20">
        <v>-20209146</v>
      </c>
      <c r="G35" s="20">
        <v>426506051</v>
      </c>
      <c r="H35" s="20">
        <v>10717887</v>
      </c>
      <c r="I35" s="20">
        <v>7910051</v>
      </c>
      <c r="J35" s="20">
        <v>445133989</v>
      </c>
      <c r="K35" s="20">
        <v>7836217</v>
      </c>
      <c r="L35" s="20">
        <v>9820895</v>
      </c>
      <c r="M35" s="20">
        <v>7399848</v>
      </c>
      <c r="N35" s="20">
        <v>25056960</v>
      </c>
      <c r="O35" s="20">
        <v>7525246</v>
      </c>
      <c r="P35" s="20">
        <v>7006330</v>
      </c>
      <c r="Q35" s="20">
        <v>7830589</v>
      </c>
      <c r="R35" s="20">
        <v>22362165</v>
      </c>
      <c r="S35" s="20"/>
      <c r="T35" s="20"/>
      <c r="U35" s="20"/>
      <c r="V35" s="20"/>
      <c r="W35" s="20">
        <v>492553114</v>
      </c>
      <c r="X35" s="20">
        <v>55230909</v>
      </c>
      <c r="Y35" s="20">
        <v>437322205</v>
      </c>
      <c r="Z35" s="21">
        <v>791.80700248840731</v>
      </c>
      <c r="AA35" s="22">
        <v>-20209146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78379692</v>
      </c>
      <c r="F37" s="31">
        <f t="shared" si="3"/>
        <v>-4394989</v>
      </c>
      <c r="G37" s="31">
        <f t="shared" si="3"/>
        <v>425057324</v>
      </c>
      <c r="H37" s="31">
        <f t="shared" si="3"/>
        <v>9734370</v>
      </c>
      <c r="I37" s="31">
        <f t="shared" si="3"/>
        <v>7879364</v>
      </c>
      <c r="J37" s="31">
        <f t="shared" si="3"/>
        <v>442671058</v>
      </c>
      <c r="K37" s="31">
        <f t="shared" si="3"/>
        <v>7357115</v>
      </c>
      <c r="L37" s="31">
        <f t="shared" si="3"/>
        <v>11515638</v>
      </c>
      <c r="M37" s="31">
        <f t="shared" si="3"/>
        <v>7108046</v>
      </c>
      <c r="N37" s="31">
        <f t="shared" si="3"/>
        <v>25980799</v>
      </c>
      <c r="O37" s="31">
        <f t="shared" si="3"/>
        <v>7897165</v>
      </c>
      <c r="P37" s="31">
        <f t="shared" si="3"/>
        <v>8828099</v>
      </c>
      <c r="Q37" s="31">
        <f t="shared" si="3"/>
        <v>7940960</v>
      </c>
      <c r="R37" s="31">
        <f t="shared" si="3"/>
        <v>24666224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493318081</v>
      </c>
      <c r="X37" s="31">
        <f t="shared" si="3"/>
        <v>86858481</v>
      </c>
      <c r="Y37" s="31">
        <f t="shared" si="3"/>
        <v>406459600</v>
      </c>
      <c r="Z37" s="32">
        <f>+IF(X37&lt;&gt;0,+(Y37/X37)*100,0)</f>
        <v>467.95614581378641</v>
      </c>
      <c r="AA37" s="33">
        <f>SUM(AA29:AA36)</f>
        <v>-4394989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>
        <v>139928</v>
      </c>
      <c r="R39" s="20">
        <v>139928</v>
      </c>
      <c r="S39" s="20"/>
      <c r="T39" s="20"/>
      <c r="U39" s="20"/>
      <c r="V39" s="20"/>
      <c r="W39" s="20">
        <v>139928</v>
      </c>
      <c r="X39" s="20"/>
      <c r="Y39" s="20">
        <v>139928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139928</v>
      </c>
      <c r="R43" s="36">
        <f t="shared" si="4"/>
        <v>139928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139928</v>
      </c>
      <c r="X43" s="36">
        <f t="shared" si="4"/>
        <v>0</v>
      </c>
      <c r="Y43" s="36">
        <f t="shared" si="4"/>
        <v>139928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78379692</v>
      </c>
      <c r="F44" s="31">
        <f t="shared" si="5"/>
        <v>-4394989</v>
      </c>
      <c r="G44" s="31">
        <f t="shared" si="5"/>
        <v>425057324</v>
      </c>
      <c r="H44" s="31">
        <f t="shared" si="5"/>
        <v>9734370</v>
      </c>
      <c r="I44" s="31">
        <f t="shared" si="5"/>
        <v>7879364</v>
      </c>
      <c r="J44" s="31">
        <f t="shared" si="5"/>
        <v>442671058</v>
      </c>
      <c r="K44" s="31">
        <f t="shared" si="5"/>
        <v>7357115</v>
      </c>
      <c r="L44" s="31">
        <f t="shared" si="5"/>
        <v>11515638</v>
      </c>
      <c r="M44" s="31">
        <f t="shared" si="5"/>
        <v>7108046</v>
      </c>
      <c r="N44" s="31">
        <f t="shared" si="5"/>
        <v>25980799</v>
      </c>
      <c r="O44" s="31">
        <f t="shared" si="5"/>
        <v>7897165</v>
      </c>
      <c r="P44" s="31">
        <f t="shared" si="5"/>
        <v>8828099</v>
      </c>
      <c r="Q44" s="31">
        <f t="shared" si="5"/>
        <v>8080888</v>
      </c>
      <c r="R44" s="31">
        <f t="shared" si="5"/>
        <v>24806152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493458009</v>
      </c>
      <c r="X44" s="31">
        <f t="shared" si="5"/>
        <v>86858481</v>
      </c>
      <c r="Y44" s="31">
        <f t="shared" si="5"/>
        <v>406599528</v>
      </c>
      <c r="Z44" s="32">
        <f>+IF(X44&lt;&gt;0,+(Y44/X44)*100,0)</f>
        <v>468.117244647647</v>
      </c>
      <c r="AA44" s="33">
        <f>+AA37+AA43</f>
        <v>-4394989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1139481</v>
      </c>
      <c r="F45" s="44">
        <f t="shared" si="6"/>
        <v>790550848</v>
      </c>
      <c r="G45" s="44">
        <f t="shared" si="6"/>
        <v>747039482</v>
      </c>
      <c r="H45" s="44">
        <f t="shared" si="6"/>
        <v>-4099335</v>
      </c>
      <c r="I45" s="44">
        <f t="shared" si="6"/>
        <v>-17877510</v>
      </c>
      <c r="J45" s="44">
        <f t="shared" si="6"/>
        <v>725062637</v>
      </c>
      <c r="K45" s="44">
        <f t="shared" si="6"/>
        <v>5805833</v>
      </c>
      <c r="L45" s="44">
        <f t="shared" si="6"/>
        <v>6481369</v>
      </c>
      <c r="M45" s="44">
        <f t="shared" si="6"/>
        <v>21376918</v>
      </c>
      <c r="N45" s="44">
        <f t="shared" si="6"/>
        <v>33664120</v>
      </c>
      <c r="O45" s="44">
        <f t="shared" si="6"/>
        <v>-1658883</v>
      </c>
      <c r="P45" s="44">
        <f t="shared" si="6"/>
        <v>5848711</v>
      </c>
      <c r="Q45" s="44">
        <f t="shared" si="6"/>
        <v>8565157</v>
      </c>
      <c r="R45" s="44">
        <f t="shared" si="6"/>
        <v>12754985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771481742</v>
      </c>
      <c r="X45" s="44">
        <f t="shared" si="6"/>
        <v>795149225</v>
      </c>
      <c r="Y45" s="44">
        <f t="shared" si="6"/>
        <v>-23667483</v>
      </c>
      <c r="Z45" s="45">
        <f>+IF(X45&lt;&gt;0,+(Y45/X45)*100,0)</f>
        <v>-2.97648318779409</v>
      </c>
      <c r="AA45" s="46">
        <f>+AA26-AA44</f>
        <v>790550848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1139478</v>
      </c>
      <c r="F47" s="20">
        <v>-2432675</v>
      </c>
      <c r="G47" s="20">
        <v>-26455566</v>
      </c>
      <c r="H47" s="20">
        <v>10000000</v>
      </c>
      <c r="I47" s="20"/>
      <c r="J47" s="20">
        <v>-16455566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-16455566</v>
      </c>
      <c r="X47" s="20">
        <v>-15821898</v>
      </c>
      <c r="Y47" s="20">
        <v>-633668</v>
      </c>
      <c r="Z47" s="47">
        <v>4.0050062261809547</v>
      </c>
      <c r="AA47" s="22">
        <v>-2432675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1139478</v>
      </c>
      <c r="F50" s="52">
        <f t="shared" si="7"/>
        <v>-2432675</v>
      </c>
      <c r="G50" s="52">
        <f t="shared" si="7"/>
        <v>-26455566</v>
      </c>
      <c r="H50" s="52">
        <f t="shared" si="7"/>
        <v>10000000</v>
      </c>
      <c r="I50" s="52">
        <f t="shared" si="7"/>
        <v>0</v>
      </c>
      <c r="J50" s="52">
        <f t="shared" si="7"/>
        <v>-16455566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-16455566</v>
      </c>
      <c r="X50" s="52">
        <f t="shared" si="7"/>
        <v>-15821898</v>
      </c>
      <c r="Y50" s="52">
        <f t="shared" si="7"/>
        <v>-633668</v>
      </c>
      <c r="Z50" s="53">
        <f>+IF(X50&lt;&gt;0,+(Y50/X50)*100,0)</f>
        <v>4.0050062261809547</v>
      </c>
      <c r="AA50" s="54">
        <f>SUM(AA47:AA49)</f>
        <v>-2432675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21662804</v>
      </c>
      <c r="D6" s="18"/>
      <c r="E6" s="19">
        <v>-43428317</v>
      </c>
      <c r="F6" s="20">
        <v>-42082380</v>
      </c>
      <c r="G6" s="20">
        <v>30025060</v>
      </c>
      <c r="H6" s="20">
        <v>13446035</v>
      </c>
      <c r="I6" s="20">
        <v>3956859</v>
      </c>
      <c r="J6" s="20">
        <v>47427954</v>
      </c>
      <c r="K6" s="20">
        <v>-701563</v>
      </c>
      <c r="L6" s="20">
        <v>-1012929</v>
      </c>
      <c r="M6" s="20">
        <v>-8849015</v>
      </c>
      <c r="N6" s="20">
        <v>-10563507</v>
      </c>
      <c r="O6" s="20">
        <v>2707344</v>
      </c>
      <c r="P6" s="20">
        <v>6239520</v>
      </c>
      <c r="Q6" s="20">
        <v>-1906977</v>
      </c>
      <c r="R6" s="20">
        <v>7039887</v>
      </c>
      <c r="S6" s="20"/>
      <c r="T6" s="20"/>
      <c r="U6" s="20"/>
      <c r="V6" s="20"/>
      <c r="W6" s="20">
        <v>43904334</v>
      </c>
      <c r="X6" s="20">
        <v>-32032865</v>
      </c>
      <c r="Y6" s="20">
        <v>75937199</v>
      </c>
      <c r="Z6" s="21">
        <v>-237.06027856078435</v>
      </c>
      <c r="AA6" s="22">
        <v>-42082380</v>
      </c>
    </row>
    <row r="7" spans="1:27" x14ac:dyDescent="0.25">
      <c r="A7" s="23" t="s">
        <v>35</v>
      </c>
      <c r="B7" s="17" t="s">
        <v>32</v>
      </c>
      <c r="C7" s="18">
        <v>234658721</v>
      </c>
      <c r="D7" s="18"/>
      <c r="E7" s="19">
        <v>26981214</v>
      </c>
      <c r="F7" s="20">
        <v>32021677</v>
      </c>
      <c r="G7" s="20">
        <v>230302387</v>
      </c>
      <c r="H7" s="20">
        <v>7619025</v>
      </c>
      <c r="I7" s="20">
        <v>-2906781</v>
      </c>
      <c r="J7" s="20">
        <v>235014631</v>
      </c>
      <c r="K7" s="20">
        <v>2225077</v>
      </c>
      <c r="L7" s="20">
        <v>2456577</v>
      </c>
      <c r="M7" s="20">
        <v>609503</v>
      </c>
      <c r="N7" s="20">
        <v>5291157</v>
      </c>
      <c r="O7" s="20">
        <v>-2834022</v>
      </c>
      <c r="P7" s="20">
        <v>-2476548</v>
      </c>
      <c r="Q7" s="20">
        <v>471174</v>
      </c>
      <c r="R7" s="20">
        <v>-4839396</v>
      </c>
      <c r="S7" s="20"/>
      <c r="T7" s="20"/>
      <c r="U7" s="20"/>
      <c r="V7" s="20"/>
      <c r="W7" s="20">
        <v>235466392</v>
      </c>
      <c r="X7" s="20">
        <v>22252092</v>
      </c>
      <c r="Y7" s="20">
        <v>213214300</v>
      </c>
      <c r="Z7" s="21">
        <v>958.1764267377647</v>
      </c>
      <c r="AA7" s="22">
        <v>32021677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600</v>
      </c>
      <c r="Y8" s="20">
        <v>-600</v>
      </c>
      <c r="Z8" s="21">
        <v>-100</v>
      </c>
      <c r="AA8" s="22">
        <v>1500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-603114</v>
      </c>
      <c r="D10" s="18"/>
      <c r="E10" s="19"/>
      <c r="F10" s="20"/>
      <c r="G10" s="20">
        <v>-928620</v>
      </c>
      <c r="H10" s="20">
        <v>-155235</v>
      </c>
      <c r="I10" s="20">
        <v>-236756</v>
      </c>
      <c r="J10" s="20">
        <v>-1320611</v>
      </c>
      <c r="K10" s="20">
        <v>-331438</v>
      </c>
      <c r="L10" s="20">
        <v>-324553</v>
      </c>
      <c r="M10" s="20">
        <v>-85428</v>
      </c>
      <c r="N10" s="20">
        <v>-741419</v>
      </c>
      <c r="O10" s="20">
        <v>-310601</v>
      </c>
      <c r="P10" s="20">
        <v>-148571</v>
      </c>
      <c r="Q10" s="20">
        <v>-56721</v>
      </c>
      <c r="R10" s="20">
        <v>-515893</v>
      </c>
      <c r="S10" s="20"/>
      <c r="T10" s="20"/>
      <c r="U10" s="20"/>
      <c r="V10" s="20"/>
      <c r="W10" s="20">
        <v>-2577923</v>
      </c>
      <c r="X10" s="20"/>
      <c r="Y10" s="20">
        <v>-2577923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2656267</v>
      </c>
      <c r="H11" s="24">
        <v>-2587962</v>
      </c>
      <c r="I11" s="24">
        <v>1087062</v>
      </c>
      <c r="J11" s="20">
        <v>1155367</v>
      </c>
      <c r="K11" s="24">
        <v>230766</v>
      </c>
      <c r="L11" s="24">
        <v>6434042</v>
      </c>
      <c r="M11" s="20">
        <v>593636</v>
      </c>
      <c r="N11" s="24">
        <v>7258444</v>
      </c>
      <c r="O11" s="24">
        <v>-1362968</v>
      </c>
      <c r="P11" s="24">
        <v>-1215511</v>
      </c>
      <c r="Q11" s="20">
        <v>936631</v>
      </c>
      <c r="R11" s="24">
        <v>-1641848</v>
      </c>
      <c r="S11" s="24"/>
      <c r="T11" s="20"/>
      <c r="U11" s="24"/>
      <c r="V11" s="24"/>
      <c r="W11" s="24">
        <v>6771963</v>
      </c>
      <c r="X11" s="20"/>
      <c r="Y11" s="24">
        <v>6771963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49648</v>
      </c>
      <c r="H12" s="20">
        <v>143230</v>
      </c>
      <c r="I12" s="20"/>
      <c r="J12" s="20">
        <v>192878</v>
      </c>
      <c r="K12" s="20">
        <v>-167907</v>
      </c>
      <c r="L12" s="20">
        <v>138786</v>
      </c>
      <c r="M12" s="20">
        <v>624</v>
      </c>
      <c r="N12" s="20">
        <v>-28497</v>
      </c>
      <c r="O12" s="20">
        <v>42257</v>
      </c>
      <c r="P12" s="20">
        <v>-3</v>
      </c>
      <c r="Q12" s="20"/>
      <c r="R12" s="20">
        <v>42254</v>
      </c>
      <c r="S12" s="20"/>
      <c r="T12" s="20"/>
      <c r="U12" s="20"/>
      <c r="V12" s="20"/>
      <c r="W12" s="20">
        <v>206635</v>
      </c>
      <c r="X12" s="20"/>
      <c r="Y12" s="20">
        <v>206635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255718411</v>
      </c>
      <c r="D13" s="29">
        <f>SUM(D6:D12)</f>
        <v>0</v>
      </c>
      <c r="E13" s="30">
        <f t="shared" si="0"/>
        <v>-16447103</v>
      </c>
      <c r="F13" s="31">
        <f t="shared" si="0"/>
        <v>-10059203</v>
      </c>
      <c r="G13" s="31">
        <f t="shared" si="0"/>
        <v>262104742</v>
      </c>
      <c r="H13" s="31">
        <f t="shared" si="0"/>
        <v>18465093</v>
      </c>
      <c r="I13" s="31">
        <f t="shared" si="0"/>
        <v>1900384</v>
      </c>
      <c r="J13" s="31">
        <f t="shared" si="0"/>
        <v>282470219</v>
      </c>
      <c r="K13" s="31">
        <f t="shared" si="0"/>
        <v>1254935</v>
      </c>
      <c r="L13" s="31">
        <f t="shared" si="0"/>
        <v>7691923</v>
      </c>
      <c r="M13" s="31">
        <f t="shared" si="0"/>
        <v>-7730680</v>
      </c>
      <c r="N13" s="31">
        <f t="shared" si="0"/>
        <v>1216178</v>
      </c>
      <c r="O13" s="31">
        <f t="shared" si="0"/>
        <v>-1757990</v>
      </c>
      <c r="P13" s="31">
        <f t="shared" si="0"/>
        <v>2398887</v>
      </c>
      <c r="Q13" s="31">
        <f t="shared" si="0"/>
        <v>-555893</v>
      </c>
      <c r="R13" s="31">
        <f t="shared" si="0"/>
        <v>85004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283771401</v>
      </c>
      <c r="X13" s="31">
        <f t="shared" si="0"/>
        <v>-9780173</v>
      </c>
      <c r="Y13" s="31">
        <f t="shared" si="0"/>
        <v>293551574</v>
      </c>
      <c r="Z13" s="32">
        <f>+IF(X13&lt;&gt;0,+(Y13/X13)*100,0)</f>
        <v>-3001.4967424400365</v>
      </c>
      <c r="AA13" s="33">
        <f>SUM(AA6:AA12)</f>
        <v>-10059203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27935784</v>
      </c>
      <c r="F17" s="20">
        <v>28235784</v>
      </c>
      <c r="G17" s="24">
        <v>1635653</v>
      </c>
      <c r="H17" s="24">
        <v>-1635653</v>
      </c>
      <c r="I17" s="24"/>
      <c r="J17" s="20"/>
      <c r="K17" s="24"/>
      <c r="L17" s="24"/>
      <c r="M17" s="20"/>
      <c r="N17" s="24"/>
      <c r="O17" s="24"/>
      <c r="P17" s="24"/>
      <c r="Q17" s="20">
        <v>1547223</v>
      </c>
      <c r="R17" s="24">
        <v>1547223</v>
      </c>
      <c r="S17" s="24"/>
      <c r="T17" s="20"/>
      <c r="U17" s="24"/>
      <c r="V17" s="24"/>
      <c r="W17" s="24">
        <v>1547223</v>
      </c>
      <c r="X17" s="20">
        <v>27226219</v>
      </c>
      <c r="Y17" s="24">
        <v>-25678996</v>
      </c>
      <c r="Z17" s="25">
        <v>-94.317158030646851</v>
      </c>
      <c r="AA17" s="26">
        <v>28235784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27935784</v>
      </c>
      <c r="F25" s="36">
        <f t="shared" si="1"/>
        <v>28235784</v>
      </c>
      <c r="G25" s="36">
        <f t="shared" si="1"/>
        <v>1635653</v>
      </c>
      <c r="H25" s="36">
        <f t="shared" si="1"/>
        <v>-1635653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1547223</v>
      </c>
      <c r="R25" s="36">
        <f t="shared" si="1"/>
        <v>1547223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1547223</v>
      </c>
      <c r="X25" s="36">
        <f t="shared" si="1"/>
        <v>27226219</v>
      </c>
      <c r="Y25" s="36">
        <f t="shared" si="1"/>
        <v>-25678996</v>
      </c>
      <c r="Z25" s="37">
        <f>+IF(X25&lt;&gt;0,+(Y25/X25)*100,0)</f>
        <v>-94.317158030646851</v>
      </c>
      <c r="AA25" s="38">
        <f>SUM(AA15:AA24)</f>
        <v>28235784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255718411</v>
      </c>
      <c r="D26" s="29">
        <f>+D13+D25</f>
        <v>0</v>
      </c>
      <c r="E26" s="30">
        <f t="shared" si="2"/>
        <v>11488681</v>
      </c>
      <c r="F26" s="31">
        <f t="shared" si="2"/>
        <v>18176581</v>
      </c>
      <c r="G26" s="31">
        <f t="shared" si="2"/>
        <v>263740395</v>
      </c>
      <c r="H26" s="31">
        <f t="shared" si="2"/>
        <v>16829440</v>
      </c>
      <c r="I26" s="31">
        <f t="shared" si="2"/>
        <v>1900384</v>
      </c>
      <c r="J26" s="31">
        <f t="shared" si="2"/>
        <v>282470219</v>
      </c>
      <c r="K26" s="31">
        <f t="shared" si="2"/>
        <v>1254935</v>
      </c>
      <c r="L26" s="31">
        <f t="shared" si="2"/>
        <v>7691923</v>
      </c>
      <c r="M26" s="31">
        <f t="shared" si="2"/>
        <v>-7730680</v>
      </c>
      <c r="N26" s="31">
        <f t="shared" si="2"/>
        <v>1216178</v>
      </c>
      <c r="O26" s="31">
        <f t="shared" si="2"/>
        <v>-1757990</v>
      </c>
      <c r="P26" s="31">
        <f t="shared" si="2"/>
        <v>2398887</v>
      </c>
      <c r="Q26" s="31">
        <f t="shared" si="2"/>
        <v>991330</v>
      </c>
      <c r="R26" s="31">
        <f t="shared" si="2"/>
        <v>1632227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285318624</v>
      </c>
      <c r="X26" s="31">
        <f t="shared" si="2"/>
        <v>17446046</v>
      </c>
      <c r="Y26" s="31">
        <f t="shared" si="2"/>
        <v>267872578</v>
      </c>
      <c r="Z26" s="32">
        <f>+IF(X26&lt;&gt;0,+(Y26/X26)*100,0)</f>
        <v>1535.4343213356194</v>
      </c>
      <c r="AA26" s="33">
        <f>+AA13+AA25</f>
        <v>18176581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454606</v>
      </c>
      <c r="D31" s="18"/>
      <c r="E31" s="19"/>
      <c r="F31" s="20"/>
      <c r="G31" s="20">
        <v>-167370</v>
      </c>
      <c r="H31" s="20">
        <v>620942</v>
      </c>
      <c r="I31" s="20">
        <v>-49</v>
      </c>
      <c r="J31" s="20">
        <v>453523</v>
      </c>
      <c r="K31" s="20">
        <v>-1629</v>
      </c>
      <c r="L31" s="20">
        <v>-5386</v>
      </c>
      <c r="M31" s="20">
        <v>-3518</v>
      </c>
      <c r="N31" s="20">
        <v>-10533</v>
      </c>
      <c r="O31" s="20">
        <v>-1000</v>
      </c>
      <c r="P31" s="20">
        <v>-4734</v>
      </c>
      <c r="Q31" s="20">
        <v>-132</v>
      </c>
      <c r="R31" s="20">
        <v>-5866</v>
      </c>
      <c r="S31" s="20"/>
      <c r="T31" s="20"/>
      <c r="U31" s="20"/>
      <c r="V31" s="20"/>
      <c r="W31" s="20">
        <v>437124</v>
      </c>
      <c r="X31" s="20"/>
      <c r="Y31" s="20">
        <v>437124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-662887</v>
      </c>
      <c r="D32" s="18"/>
      <c r="E32" s="19">
        <v>-25304408</v>
      </c>
      <c r="F32" s="20">
        <v>-32237737</v>
      </c>
      <c r="G32" s="20">
        <v>-899897</v>
      </c>
      <c r="H32" s="20">
        <v>-219225</v>
      </c>
      <c r="I32" s="20">
        <v>-51759</v>
      </c>
      <c r="J32" s="20">
        <v>-1170881</v>
      </c>
      <c r="K32" s="20">
        <v>-30648</v>
      </c>
      <c r="L32" s="20">
        <v>50774287</v>
      </c>
      <c r="M32" s="20">
        <v>-6854966</v>
      </c>
      <c r="N32" s="20">
        <v>43888673</v>
      </c>
      <c r="O32" s="20">
        <v>716957</v>
      </c>
      <c r="P32" s="20">
        <v>-6260566</v>
      </c>
      <c r="Q32" s="20">
        <v>613741</v>
      </c>
      <c r="R32" s="20">
        <v>-4929868</v>
      </c>
      <c r="S32" s="20"/>
      <c r="T32" s="20"/>
      <c r="U32" s="20"/>
      <c r="V32" s="20"/>
      <c r="W32" s="20">
        <v>37787924</v>
      </c>
      <c r="X32" s="20">
        <v>-21716323</v>
      </c>
      <c r="Y32" s="20">
        <v>59504247</v>
      </c>
      <c r="Z32" s="21">
        <v>-274.00700846087062</v>
      </c>
      <c r="AA32" s="22">
        <v>-32237737</v>
      </c>
    </row>
    <row r="33" spans="1:27" x14ac:dyDescent="0.25">
      <c r="A33" s="23" t="s">
        <v>60</v>
      </c>
      <c r="B33" s="17" t="s">
        <v>32</v>
      </c>
      <c r="C33" s="18">
        <v>3919893</v>
      </c>
      <c r="D33" s="18"/>
      <c r="E33" s="19"/>
      <c r="F33" s="20">
        <v>94714</v>
      </c>
      <c r="G33" s="20"/>
      <c r="H33" s="20"/>
      <c r="I33" s="20">
        <v>1000000</v>
      </c>
      <c r="J33" s="20">
        <v>1000000</v>
      </c>
      <c r="K33" s="20"/>
      <c r="L33" s="20"/>
      <c r="M33" s="20">
        <v>6919893</v>
      </c>
      <c r="N33" s="20">
        <v>6919893</v>
      </c>
      <c r="O33" s="20">
        <v>1000000</v>
      </c>
      <c r="P33" s="20">
        <v>-2765265</v>
      </c>
      <c r="Q33" s="20">
        <v>-1227010</v>
      </c>
      <c r="R33" s="20">
        <v>-2992275</v>
      </c>
      <c r="S33" s="20"/>
      <c r="T33" s="20"/>
      <c r="U33" s="20"/>
      <c r="V33" s="20"/>
      <c r="W33" s="20">
        <v>4927618</v>
      </c>
      <c r="X33" s="20">
        <v>32599</v>
      </c>
      <c r="Y33" s="20">
        <v>4895019</v>
      </c>
      <c r="Z33" s="21">
        <v>15015.856314610877</v>
      </c>
      <c r="AA33" s="22">
        <v>94714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-8096461</v>
      </c>
      <c r="D35" s="18"/>
      <c r="E35" s="19">
        <v>27422404</v>
      </c>
      <c r="F35" s="20">
        <v>27422404</v>
      </c>
      <c r="G35" s="20">
        <v>7376645</v>
      </c>
      <c r="H35" s="20">
        <v>-4637712</v>
      </c>
      <c r="I35" s="20">
        <v>-433505</v>
      </c>
      <c r="J35" s="20">
        <v>2305428</v>
      </c>
      <c r="K35" s="20">
        <v>-224411</v>
      </c>
      <c r="L35" s="20">
        <v>557269</v>
      </c>
      <c r="M35" s="20">
        <v>-8658425</v>
      </c>
      <c r="N35" s="20">
        <v>-8325567</v>
      </c>
      <c r="O35" s="20">
        <v>-37924</v>
      </c>
      <c r="P35" s="20">
        <v>-509458</v>
      </c>
      <c r="Q35" s="20">
        <v>-95284</v>
      </c>
      <c r="R35" s="20">
        <v>-642666</v>
      </c>
      <c r="S35" s="20"/>
      <c r="T35" s="20"/>
      <c r="U35" s="20"/>
      <c r="V35" s="20"/>
      <c r="W35" s="20">
        <v>-6662805</v>
      </c>
      <c r="X35" s="20">
        <v>20566800</v>
      </c>
      <c r="Y35" s="20">
        <v>-27229605</v>
      </c>
      <c r="Z35" s="21">
        <v>-132.3959244996791</v>
      </c>
      <c r="AA35" s="22">
        <v>27422404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-4384849</v>
      </c>
      <c r="D37" s="29">
        <f t="shared" ref="D37:Y37" si="3">SUM(D29:D36)</f>
        <v>0</v>
      </c>
      <c r="E37" s="30">
        <f t="shared" si="3"/>
        <v>2117996</v>
      </c>
      <c r="F37" s="31">
        <f t="shared" si="3"/>
        <v>-4720619</v>
      </c>
      <c r="G37" s="31">
        <f t="shared" si="3"/>
        <v>6309378</v>
      </c>
      <c r="H37" s="31">
        <f t="shared" si="3"/>
        <v>-4235995</v>
      </c>
      <c r="I37" s="31">
        <f t="shared" si="3"/>
        <v>514687</v>
      </c>
      <c r="J37" s="31">
        <f t="shared" si="3"/>
        <v>2588070</v>
      </c>
      <c r="K37" s="31">
        <f t="shared" si="3"/>
        <v>-256688</v>
      </c>
      <c r="L37" s="31">
        <f t="shared" si="3"/>
        <v>51326170</v>
      </c>
      <c r="M37" s="31">
        <f t="shared" si="3"/>
        <v>-8597016</v>
      </c>
      <c r="N37" s="31">
        <f t="shared" si="3"/>
        <v>42472466</v>
      </c>
      <c r="O37" s="31">
        <f t="shared" si="3"/>
        <v>1678033</v>
      </c>
      <c r="P37" s="31">
        <f t="shared" si="3"/>
        <v>-9540023</v>
      </c>
      <c r="Q37" s="31">
        <f t="shared" si="3"/>
        <v>-708685</v>
      </c>
      <c r="R37" s="31">
        <f t="shared" si="3"/>
        <v>-8570675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36489861</v>
      </c>
      <c r="X37" s="31">
        <f t="shared" si="3"/>
        <v>-1116924</v>
      </c>
      <c r="Y37" s="31">
        <f t="shared" si="3"/>
        <v>37606785</v>
      </c>
      <c r="Z37" s="32">
        <f>+IF(X37&lt;&gt;0,+(Y37/X37)*100,0)</f>
        <v>-3366.995874383575</v>
      </c>
      <c r="AA37" s="33">
        <f>SUM(AA29:AA36)</f>
        <v>-4720619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-4384849</v>
      </c>
      <c r="D44" s="29">
        <f>+D37+D43</f>
        <v>0</v>
      </c>
      <c r="E44" s="30">
        <f t="shared" si="5"/>
        <v>2117996</v>
      </c>
      <c r="F44" s="31">
        <f t="shared" si="5"/>
        <v>-4720619</v>
      </c>
      <c r="G44" s="31">
        <f t="shared" si="5"/>
        <v>6309378</v>
      </c>
      <c r="H44" s="31">
        <f t="shared" si="5"/>
        <v>-4235995</v>
      </c>
      <c r="I44" s="31">
        <f t="shared" si="5"/>
        <v>514687</v>
      </c>
      <c r="J44" s="31">
        <f t="shared" si="5"/>
        <v>2588070</v>
      </c>
      <c r="K44" s="31">
        <f t="shared" si="5"/>
        <v>-256688</v>
      </c>
      <c r="L44" s="31">
        <f t="shared" si="5"/>
        <v>51326170</v>
      </c>
      <c r="M44" s="31">
        <f t="shared" si="5"/>
        <v>-8597016</v>
      </c>
      <c r="N44" s="31">
        <f t="shared" si="5"/>
        <v>42472466</v>
      </c>
      <c r="O44" s="31">
        <f t="shared" si="5"/>
        <v>1678033</v>
      </c>
      <c r="P44" s="31">
        <f t="shared" si="5"/>
        <v>-9540023</v>
      </c>
      <c r="Q44" s="31">
        <f t="shared" si="5"/>
        <v>-708685</v>
      </c>
      <c r="R44" s="31">
        <f t="shared" si="5"/>
        <v>-8570675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36489861</v>
      </c>
      <c r="X44" s="31">
        <f t="shared" si="5"/>
        <v>-1116924</v>
      </c>
      <c r="Y44" s="31">
        <f t="shared" si="5"/>
        <v>37606785</v>
      </c>
      <c r="Z44" s="32">
        <f>+IF(X44&lt;&gt;0,+(Y44/X44)*100,0)</f>
        <v>-3366.995874383575</v>
      </c>
      <c r="AA44" s="33">
        <f>+AA37+AA43</f>
        <v>-4720619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260103260</v>
      </c>
      <c r="D45" s="42">
        <f t="shared" si="6"/>
        <v>0</v>
      </c>
      <c r="E45" s="43">
        <f t="shared" si="6"/>
        <v>9370685</v>
      </c>
      <c r="F45" s="44">
        <f t="shared" si="6"/>
        <v>22897200</v>
      </c>
      <c r="G45" s="44">
        <f t="shared" si="6"/>
        <v>257431017</v>
      </c>
      <c r="H45" s="44">
        <f t="shared" si="6"/>
        <v>21065435</v>
      </c>
      <c r="I45" s="44">
        <f t="shared" si="6"/>
        <v>1385697</v>
      </c>
      <c r="J45" s="44">
        <f t="shared" si="6"/>
        <v>279882149</v>
      </c>
      <c r="K45" s="44">
        <f t="shared" si="6"/>
        <v>1511623</v>
      </c>
      <c r="L45" s="44">
        <f t="shared" si="6"/>
        <v>-43634247</v>
      </c>
      <c r="M45" s="44">
        <f t="shared" si="6"/>
        <v>866336</v>
      </c>
      <c r="N45" s="44">
        <f t="shared" si="6"/>
        <v>-41256288</v>
      </c>
      <c r="O45" s="44">
        <f t="shared" si="6"/>
        <v>-3436023</v>
      </c>
      <c r="P45" s="44">
        <f t="shared" si="6"/>
        <v>11938910</v>
      </c>
      <c r="Q45" s="44">
        <f t="shared" si="6"/>
        <v>1700015</v>
      </c>
      <c r="R45" s="44">
        <f t="shared" si="6"/>
        <v>10202902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248828763</v>
      </c>
      <c r="X45" s="44">
        <f t="shared" si="6"/>
        <v>18562970</v>
      </c>
      <c r="Y45" s="44">
        <f t="shared" si="6"/>
        <v>230265793</v>
      </c>
      <c r="Z45" s="45">
        <f>+IF(X45&lt;&gt;0,+(Y45/X45)*100,0)</f>
        <v>1240.4577123165097</v>
      </c>
      <c r="AA45" s="46">
        <f>+AA26-AA44</f>
        <v>22897200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-15246845</v>
      </c>
      <c r="F47" s="20">
        <v>-1720330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-6054560</v>
      </c>
      <c r="Y47" s="20">
        <v>6054560</v>
      </c>
      <c r="Z47" s="47">
        <v>-100</v>
      </c>
      <c r="AA47" s="22">
        <v>-1720330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-15246845</v>
      </c>
      <c r="F50" s="52">
        <f t="shared" si="7"/>
        <v>-1720330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-6054560</v>
      </c>
      <c r="Y50" s="52">
        <f t="shared" si="7"/>
        <v>6054560</v>
      </c>
      <c r="Z50" s="53">
        <f>+IF(X50&lt;&gt;0,+(Y50/X50)*100,0)</f>
        <v>-100</v>
      </c>
      <c r="AA50" s="54">
        <f>SUM(AA47:AA49)</f>
        <v>-1720330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</v>
      </c>
      <c r="F17" s="20">
        <v>18790004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970000</v>
      </c>
      <c r="Q17" s="20">
        <v>970000</v>
      </c>
      <c r="R17" s="24">
        <v>1940000</v>
      </c>
      <c r="S17" s="24"/>
      <c r="T17" s="20"/>
      <c r="U17" s="24"/>
      <c r="V17" s="24"/>
      <c r="W17" s="24">
        <v>1940000</v>
      </c>
      <c r="X17" s="20">
        <v>14092497</v>
      </c>
      <c r="Y17" s="24">
        <v>-12152497</v>
      </c>
      <c r="Z17" s="25">
        <v>-86.233809380977689</v>
      </c>
      <c r="AA17" s="26">
        <v>18790004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</v>
      </c>
      <c r="F25" s="36">
        <f t="shared" si="1"/>
        <v>18790004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970000</v>
      </c>
      <c r="Q25" s="36">
        <f t="shared" si="1"/>
        <v>970000</v>
      </c>
      <c r="R25" s="36">
        <f t="shared" si="1"/>
        <v>1940000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1940000</v>
      </c>
      <c r="X25" s="36">
        <f t="shared" si="1"/>
        <v>14092497</v>
      </c>
      <c r="Y25" s="36">
        <f t="shared" si="1"/>
        <v>-12152497</v>
      </c>
      <c r="Z25" s="37">
        <f>+IF(X25&lt;&gt;0,+(Y25/X25)*100,0)</f>
        <v>-86.233809380977689</v>
      </c>
      <c r="AA25" s="38">
        <f>SUM(AA15:AA24)</f>
        <v>18790004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</v>
      </c>
      <c r="F26" s="31">
        <f t="shared" si="2"/>
        <v>18790004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970000</v>
      </c>
      <c r="Q26" s="31">
        <f t="shared" si="2"/>
        <v>970000</v>
      </c>
      <c r="R26" s="31">
        <f t="shared" si="2"/>
        <v>1940000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1940000</v>
      </c>
      <c r="X26" s="31">
        <f t="shared" si="2"/>
        <v>14092497</v>
      </c>
      <c r="Y26" s="31">
        <f t="shared" si="2"/>
        <v>-12152497</v>
      </c>
      <c r="Z26" s="32">
        <f>+IF(X26&lt;&gt;0,+(Y26/X26)*100,0)</f>
        <v>-86.233809380977689</v>
      </c>
      <c r="AA26" s="33">
        <f>+AA13+AA25</f>
        <v>18790004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-759</v>
      </c>
      <c r="L32" s="20"/>
      <c r="M32" s="20"/>
      <c r="N32" s="20">
        <v>-759</v>
      </c>
      <c r="O32" s="20"/>
      <c r="P32" s="20"/>
      <c r="Q32" s="20"/>
      <c r="R32" s="20"/>
      <c r="S32" s="20"/>
      <c r="T32" s="20"/>
      <c r="U32" s="20"/>
      <c r="V32" s="20"/>
      <c r="W32" s="20">
        <v>-759</v>
      </c>
      <c r="X32" s="20"/>
      <c r="Y32" s="20">
        <v>-759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-759</v>
      </c>
      <c r="L37" s="31">
        <f t="shared" si="3"/>
        <v>0</v>
      </c>
      <c r="M37" s="31">
        <f t="shared" si="3"/>
        <v>0</v>
      </c>
      <c r="N37" s="31">
        <f t="shared" si="3"/>
        <v>-759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-759</v>
      </c>
      <c r="X37" s="31">
        <f t="shared" si="3"/>
        <v>0</v>
      </c>
      <c r="Y37" s="31">
        <f t="shared" si="3"/>
        <v>-759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-759</v>
      </c>
      <c r="L44" s="31">
        <f t="shared" si="5"/>
        <v>0</v>
      </c>
      <c r="M44" s="31">
        <f t="shared" si="5"/>
        <v>0</v>
      </c>
      <c r="N44" s="31">
        <f t="shared" si="5"/>
        <v>-759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-759</v>
      </c>
      <c r="X44" s="31">
        <f t="shared" si="5"/>
        <v>0</v>
      </c>
      <c r="Y44" s="31">
        <f t="shared" si="5"/>
        <v>-759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</v>
      </c>
      <c r="F45" s="44">
        <f t="shared" si="6"/>
        <v>18790004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759</v>
      </c>
      <c r="L45" s="44">
        <f t="shared" si="6"/>
        <v>0</v>
      </c>
      <c r="M45" s="44">
        <f t="shared" si="6"/>
        <v>0</v>
      </c>
      <c r="N45" s="44">
        <f t="shared" si="6"/>
        <v>759</v>
      </c>
      <c r="O45" s="44">
        <f t="shared" si="6"/>
        <v>0</v>
      </c>
      <c r="P45" s="44">
        <f t="shared" si="6"/>
        <v>970000</v>
      </c>
      <c r="Q45" s="44">
        <f t="shared" si="6"/>
        <v>970000</v>
      </c>
      <c r="R45" s="44">
        <f t="shared" si="6"/>
        <v>1940000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1940759</v>
      </c>
      <c r="X45" s="44">
        <f t="shared" si="6"/>
        <v>14092497</v>
      </c>
      <c r="Y45" s="44">
        <f t="shared" si="6"/>
        <v>-12151738</v>
      </c>
      <c r="Z45" s="45">
        <f>+IF(X45&lt;&gt;0,+(Y45/X45)*100,0)</f>
        <v>-86.228423536297356</v>
      </c>
      <c r="AA45" s="46">
        <f>+AA26-AA44</f>
        <v>18790004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-841918019</v>
      </c>
      <c r="D6" s="18"/>
      <c r="E6" s="19">
        <v>23000004</v>
      </c>
      <c r="F6" s="20">
        <v>20000004</v>
      </c>
      <c r="G6" s="20">
        <v>-77840466</v>
      </c>
      <c r="H6" s="20"/>
      <c r="I6" s="20">
        <v>-13050083</v>
      </c>
      <c r="J6" s="20">
        <v>-90890549</v>
      </c>
      <c r="K6" s="20">
        <v>-12858018</v>
      </c>
      <c r="L6" s="20">
        <v>6773636</v>
      </c>
      <c r="M6" s="20">
        <v>-1802633</v>
      </c>
      <c r="N6" s="20">
        <v>-7887015</v>
      </c>
      <c r="O6" s="20">
        <v>-4180869</v>
      </c>
      <c r="P6" s="20">
        <v>-4235758</v>
      </c>
      <c r="Q6" s="20">
        <v>19025808</v>
      </c>
      <c r="R6" s="20">
        <v>10609181</v>
      </c>
      <c r="S6" s="20"/>
      <c r="T6" s="20"/>
      <c r="U6" s="20"/>
      <c r="V6" s="20"/>
      <c r="W6" s="20">
        <v>-88168383</v>
      </c>
      <c r="X6" s="20">
        <v>15000003</v>
      </c>
      <c r="Y6" s="20">
        <v>-103168386</v>
      </c>
      <c r="Z6" s="21">
        <v>-687.78910244217957</v>
      </c>
      <c r="AA6" s="22">
        <v>20000004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29563299</v>
      </c>
      <c r="D11" s="18"/>
      <c r="E11" s="19"/>
      <c r="F11" s="20"/>
      <c r="G11" s="24"/>
      <c r="H11" s="24"/>
      <c r="I11" s="24">
        <v>733455</v>
      </c>
      <c r="J11" s="20">
        <v>733455</v>
      </c>
      <c r="K11" s="24">
        <v>802767</v>
      </c>
      <c r="L11" s="24">
        <v>451299</v>
      </c>
      <c r="M11" s="20">
        <v>322923</v>
      </c>
      <c r="N11" s="24">
        <v>1576989</v>
      </c>
      <c r="O11" s="24">
        <v>41412</v>
      </c>
      <c r="P11" s="24">
        <v>1483</v>
      </c>
      <c r="Q11" s="20">
        <v>219855</v>
      </c>
      <c r="R11" s="24">
        <v>262750</v>
      </c>
      <c r="S11" s="24"/>
      <c r="T11" s="20"/>
      <c r="U11" s="24"/>
      <c r="V11" s="24"/>
      <c r="W11" s="24">
        <v>2573194</v>
      </c>
      <c r="X11" s="20"/>
      <c r="Y11" s="24">
        <v>2573194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-812354720</v>
      </c>
      <c r="D13" s="29">
        <f>SUM(D6:D12)</f>
        <v>0</v>
      </c>
      <c r="E13" s="30">
        <f t="shared" si="0"/>
        <v>23000004</v>
      </c>
      <c r="F13" s="31">
        <f t="shared" si="0"/>
        <v>20000004</v>
      </c>
      <c r="G13" s="31">
        <f t="shared" si="0"/>
        <v>-77840466</v>
      </c>
      <c r="H13" s="31">
        <f t="shared" si="0"/>
        <v>0</v>
      </c>
      <c r="I13" s="31">
        <f t="shared" si="0"/>
        <v>-12316628</v>
      </c>
      <c r="J13" s="31">
        <f t="shared" si="0"/>
        <v>-90157094</v>
      </c>
      <c r="K13" s="31">
        <f t="shared" si="0"/>
        <v>-12055251</v>
      </c>
      <c r="L13" s="31">
        <f t="shared" si="0"/>
        <v>7224935</v>
      </c>
      <c r="M13" s="31">
        <f t="shared" si="0"/>
        <v>-1479710</v>
      </c>
      <c r="N13" s="31">
        <f t="shared" si="0"/>
        <v>-6310026</v>
      </c>
      <c r="O13" s="31">
        <f t="shared" si="0"/>
        <v>-4139457</v>
      </c>
      <c r="P13" s="31">
        <f t="shared" si="0"/>
        <v>-4234275</v>
      </c>
      <c r="Q13" s="31">
        <f t="shared" si="0"/>
        <v>19245663</v>
      </c>
      <c r="R13" s="31">
        <f t="shared" si="0"/>
        <v>10871931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-85595189</v>
      </c>
      <c r="X13" s="31">
        <f t="shared" si="0"/>
        <v>15000003</v>
      </c>
      <c r="Y13" s="31">
        <f t="shared" si="0"/>
        <v>-100595192</v>
      </c>
      <c r="Z13" s="32">
        <f>+IF(X13&lt;&gt;0,+(Y13/X13)*100,0)</f>
        <v>-670.6344792064375</v>
      </c>
      <c r="AA13" s="33">
        <f>SUM(AA6:AA12)</f>
        <v>20000004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323262938</v>
      </c>
      <c r="D17" s="18"/>
      <c r="E17" s="19"/>
      <c r="F17" s="20"/>
      <c r="G17" s="24">
        <v>2126929</v>
      </c>
      <c r="H17" s="24"/>
      <c r="I17" s="24">
        <v>5914028</v>
      </c>
      <c r="J17" s="20">
        <v>8040957</v>
      </c>
      <c r="K17" s="24">
        <v>6591749</v>
      </c>
      <c r="L17" s="24">
        <v>3832561</v>
      </c>
      <c r="M17" s="20">
        <v>3263851</v>
      </c>
      <c r="N17" s="24">
        <v>13688161</v>
      </c>
      <c r="O17" s="24">
        <v>276077</v>
      </c>
      <c r="P17" s="24"/>
      <c r="Q17" s="20">
        <v>3839907</v>
      </c>
      <c r="R17" s="24">
        <v>4115984</v>
      </c>
      <c r="S17" s="24"/>
      <c r="T17" s="20"/>
      <c r="U17" s="24"/>
      <c r="V17" s="24"/>
      <c r="W17" s="24">
        <v>25845102</v>
      </c>
      <c r="X17" s="20"/>
      <c r="Y17" s="24">
        <v>25845102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-12156</v>
      </c>
      <c r="F21" s="20">
        <v>-12156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-9117</v>
      </c>
      <c r="Y21" s="20">
        <v>9117</v>
      </c>
      <c r="Z21" s="21">
        <v>-100</v>
      </c>
      <c r="AA21" s="22">
        <v>-12156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323262938</v>
      </c>
      <c r="D25" s="29">
        <f t="shared" ref="D25:Y25" si="1">SUM(D15:D24)</f>
        <v>0</v>
      </c>
      <c r="E25" s="35">
        <f t="shared" si="1"/>
        <v>-12156</v>
      </c>
      <c r="F25" s="36">
        <f t="shared" si="1"/>
        <v>-12156</v>
      </c>
      <c r="G25" s="36">
        <f t="shared" si="1"/>
        <v>2126929</v>
      </c>
      <c r="H25" s="36">
        <f t="shared" si="1"/>
        <v>0</v>
      </c>
      <c r="I25" s="36">
        <f t="shared" si="1"/>
        <v>5914028</v>
      </c>
      <c r="J25" s="36">
        <f t="shared" si="1"/>
        <v>8040957</v>
      </c>
      <c r="K25" s="36">
        <f t="shared" si="1"/>
        <v>6591749</v>
      </c>
      <c r="L25" s="36">
        <f t="shared" si="1"/>
        <v>3832561</v>
      </c>
      <c r="M25" s="36">
        <f t="shared" si="1"/>
        <v>3263851</v>
      </c>
      <c r="N25" s="36">
        <f t="shared" si="1"/>
        <v>13688161</v>
      </c>
      <c r="O25" s="36">
        <f t="shared" si="1"/>
        <v>276077</v>
      </c>
      <c r="P25" s="36">
        <f t="shared" si="1"/>
        <v>0</v>
      </c>
      <c r="Q25" s="36">
        <f t="shared" si="1"/>
        <v>3839907</v>
      </c>
      <c r="R25" s="36">
        <f t="shared" si="1"/>
        <v>4115984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25845102</v>
      </c>
      <c r="X25" s="36">
        <f t="shared" si="1"/>
        <v>-9117</v>
      </c>
      <c r="Y25" s="36">
        <f t="shared" si="1"/>
        <v>25854219</v>
      </c>
      <c r="Z25" s="37">
        <f>+IF(X25&lt;&gt;0,+(Y25/X25)*100,0)</f>
        <v>-283582.52714708785</v>
      </c>
      <c r="AA25" s="38">
        <f>SUM(AA15:AA24)</f>
        <v>-12156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-489091782</v>
      </c>
      <c r="D26" s="29">
        <f>+D13+D25</f>
        <v>0</v>
      </c>
      <c r="E26" s="30">
        <f t="shared" si="2"/>
        <v>22987848</v>
      </c>
      <c r="F26" s="31">
        <f t="shared" si="2"/>
        <v>19987848</v>
      </c>
      <c r="G26" s="31">
        <f t="shared" si="2"/>
        <v>-75713537</v>
      </c>
      <c r="H26" s="31">
        <f t="shared" si="2"/>
        <v>0</v>
      </c>
      <c r="I26" s="31">
        <f t="shared" si="2"/>
        <v>-6402600</v>
      </c>
      <c r="J26" s="31">
        <f t="shared" si="2"/>
        <v>-82116137</v>
      </c>
      <c r="K26" s="31">
        <f t="shared" si="2"/>
        <v>-5463502</v>
      </c>
      <c r="L26" s="31">
        <f t="shared" si="2"/>
        <v>11057496</v>
      </c>
      <c r="M26" s="31">
        <f t="shared" si="2"/>
        <v>1784141</v>
      </c>
      <c r="N26" s="31">
        <f t="shared" si="2"/>
        <v>7378135</v>
      </c>
      <c r="O26" s="31">
        <f t="shared" si="2"/>
        <v>-3863380</v>
      </c>
      <c r="P26" s="31">
        <f t="shared" si="2"/>
        <v>-4234275</v>
      </c>
      <c r="Q26" s="31">
        <f t="shared" si="2"/>
        <v>23085570</v>
      </c>
      <c r="R26" s="31">
        <f t="shared" si="2"/>
        <v>14987915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-59750087</v>
      </c>
      <c r="X26" s="31">
        <f t="shared" si="2"/>
        <v>14990886</v>
      </c>
      <c r="Y26" s="31">
        <f t="shared" si="2"/>
        <v>-74740973</v>
      </c>
      <c r="Z26" s="32">
        <f>+IF(X26&lt;&gt;0,+(Y26/X26)*100,0)</f>
        <v>-498.5760881645021</v>
      </c>
      <c r="AA26" s="33">
        <f>+AA13+AA25</f>
        <v>19987848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29519820</v>
      </c>
      <c r="F32" s="20">
        <v>32319851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24239889</v>
      </c>
      <c r="Y32" s="20">
        <v>-24239889</v>
      </c>
      <c r="Z32" s="21">
        <v>-100</v>
      </c>
      <c r="AA32" s="22">
        <v>32319851</v>
      </c>
    </row>
    <row r="33" spans="1:27" x14ac:dyDescent="0.25">
      <c r="A33" s="23" t="s">
        <v>60</v>
      </c>
      <c r="B33" s="17" t="s">
        <v>32</v>
      </c>
      <c r="C33" s="18">
        <v>-11028567</v>
      </c>
      <c r="D33" s="18"/>
      <c r="E33" s="19"/>
      <c r="F33" s="20"/>
      <c r="G33" s="20"/>
      <c r="H33" s="20"/>
      <c r="I33" s="20">
        <v>-1263786</v>
      </c>
      <c r="J33" s="20">
        <v>-1263786</v>
      </c>
      <c r="K33" s="20">
        <v>-16606302</v>
      </c>
      <c r="L33" s="20">
        <v>8000000</v>
      </c>
      <c r="M33" s="20">
        <v>-9285261</v>
      </c>
      <c r="N33" s="20">
        <v>-17891563</v>
      </c>
      <c r="O33" s="20">
        <v>-162383</v>
      </c>
      <c r="P33" s="20">
        <v>-1801869</v>
      </c>
      <c r="Q33" s="20">
        <v>12783398</v>
      </c>
      <c r="R33" s="20">
        <v>10819146</v>
      </c>
      <c r="S33" s="20"/>
      <c r="T33" s="20"/>
      <c r="U33" s="20"/>
      <c r="V33" s="20"/>
      <c r="W33" s="20">
        <v>-8336203</v>
      </c>
      <c r="X33" s="20"/>
      <c r="Y33" s="20">
        <v>-8336203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-11028567</v>
      </c>
      <c r="D37" s="29">
        <f t="shared" ref="D37:Y37" si="3">SUM(D29:D36)</f>
        <v>0</v>
      </c>
      <c r="E37" s="30">
        <f t="shared" si="3"/>
        <v>29519820</v>
      </c>
      <c r="F37" s="31">
        <f t="shared" si="3"/>
        <v>32319851</v>
      </c>
      <c r="G37" s="31">
        <f t="shared" si="3"/>
        <v>0</v>
      </c>
      <c r="H37" s="31">
        <f t="shared" si="3"/>
        <v>0</v>
      </c>
      <c r="I37" s="31">
        <f t="shared" si="3"/>
        <v>-1263786</v>
      </c>
      <c r="J37" s="31">
        <f t="shared" si="3"/>
        <v>-1263786</v>
      </c>
      <c r="K37" s="31">
        <f t="shared" si="3"/>
        <v>-16606302</v>
      </c>
      <c r="L37" s="31">
        <f t="shared" si="3"/>
        <v>8000000</v>
      </c>
      <c r="M37" s="31">
        <f t="shared" si="3"/>
        <v>-9285261</v>
      </c>
      <c r="N37" s="31">
        <f t="shared" si="3"/>
        <v>-17891563</v>
      </c>
      <c r="O37" s="31">
        <f t="shared" si="3"/>
        <v>-162383</v>
      </c>
      <c r="P37" s="31">
        <f t="shared" si="3"/>
        <v>-1801869</v>
      </c>
      <c r="Q37" s="31">
        <f t="shared" si="3"/>
        <v>12783398</v>
      </c>
      <c r="R37" s="31">
        <f t="shared" si="3"/>
        <v>10819146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-8336203</v>
      </c>
      <c r="X37" s="31">
        <f t="shared" si="3"/>
        <v>24239889</v>
      </c>
      <c r="Y37" s="31">
        <f t="shared" si="3"/>
        <v>-32576092</v>
      </c>
      <c r="Z37" s="32">
        <f>+IF(X37&lt;&gt;0,+(Y37/X37)*100,0)</f>
        <v>-134.39043388358752</v>
      </c>
      <c r="AA37" s="33">
        <f>SUM(AA29:AA36)</f>
        <v>32319851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-11028567</v>
      </c>
      <c r="D44" s="29">
        <f>+D37+D43</f>
        <v>0</v>
      </c>
      <c r="E44" s="30">
        <f t="shared" si="5"/>
        <v>29519820</v>
      </c>
      <c r="F44" s="31">
        <f t="shared" si="5"/>
        <v>32319851</v>
      </c>
      <c r="G44" s="31">
        <f t="shared" si="5"/>
        <v>0</v>
      </c>
      <c r="H44" s="31">
        <f t="shared" si="5"/>
        <v>0</v>
      </c>
      <c r="I44" s="31">
        <f t="shared" si="5"/>
        <v>-1263786</v>
      </c>
      <c r="J44" s="31">
        <f t="shared" si="5"/>
        <v>-1263786</v>
      </c>
      <c r="K44" s="31">
        <f t="shared" si="5"/>
        <v>-16606302</v>
      </c>
      <c r="L44" s="31">
        <f t="shared" si="5"/>
        <v>8000000</v>
      </c>
      <c r="M44" s="31">
        <f t="shared" si="5"/>
        <v>-9285261</v>
      </c>
      <c r="N44" s="31">
        <f t="shared" si="5"/>
        <v>-17891563</v>
      </c>
      <c r="O44" s="31">
        <f t="shared" si="5"/>
        <v>-162383</v>
      </c>
      <c r="P44" s="31">
        <f t="shared" si="5"/>
        <v>-1801869</v>
      </c>
      <c r="Q44" s="31">
        <f t="shared" si="5"/>
        <v>12783398</v>
      </c>
      <c r="R44" s="31">
        <f t="shared" si="5"/>
        <v>10819146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-8336203</v>
      </c>
      <c r="X44" s="31">
        <f t="shared" si="5"/>
        <v>24239889</v>
      </c>
      <c r="Y44" s="31">
        <f t="shared" si="5"/>
        <v>-32576092</v>
      </c>
      <c r="Z44" s="32">
        <f>+IF(X44&lt;&gt;0,+(Y44/X44)*100,0)</f>
        <v>-134.39043388358752</v>
      </c>
      <c r="AA44" s="33">
        <f>+AA37+AA43</f>
        <v>32319851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-478063215</v>
      </c>
      <c r="D45" s="42">
        <f t="shared" si="6"/>
        <v>0</v>
      </c>
      <c r="E45" s="43">
        <f t="shared" si="6"/>
        <v>-6531972</v>
      </c>
      <c r="F45" s="44">
        <f t="shared" si="6"/>
        <v>-12332003</v>
      </c>
      <c r="G45" s="44">
        <f t="shared" si="6"/>
        <v>-75713537</v>
      </c>
      <c r="H45" s="44">
        <f t="shared" si="6"/>
        <v>0</v>
      </c>
      <c r="I45" s="44">
        <f t="shared" si="6"/>
        <v>-5138814</v>
      </c>
      <c r="J45" s="44">
        <f t="shared" si="6"/>
        <v>-80852351</v>
      </c>
      <c r="K45" s="44">
        <f t="shared" si="6"/>
        <v>11142800</v>
      </c>
      <c r="L45" s="44">
        <f t="shared" si="6"/>
        <v>3057496</v>
      </c>
      <c r="M45" s="44">
        <f t="shared" si="6"/>
        <v>11069402</v>
      </c>
      <c r="N45" s="44">
        <f t="shared" si="6"/>
        <v>25269698</v>
      </c>
      <c r="O45" s="44">
        <f t="shared" si="6"/>
        <v>-3700997</v>
      </c>
      <c r="P45" s="44">
        <f t="shared" si="6"/>
        <v>-2432406</v>
      </c>
      <c r="Q45" s="44">
        <f t="shared" si="6"/>
        <v>10302172</v>
      </c>
      <c r="R45" s="44">
        <f t="shared" si="6"/>
        <v>4168769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-51413884</v>
      </c>
      <c r="X45" s="44">
        <f t="shared" si="6"/>
        <v>-9249003</v>
      </c>
      <c r="Y45" s="44">
        <f t="shared" si="6"/>
        <v>-42164881</v>
      </c>
      <c r="Z45" s="45">
        <f>+IF(X45&lt;&gt;0,+(Y45/X45)*100,0)</f>
        <v>455.88568843582385</v>
      </c>
      <c r="AA45" s="46">
        <f>+AA26-AA44</f>
        <v>-12332003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4155251</v>
      </c>
      <c r="F6" s="20">
        <v>-12397710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-9298305</v>
      </c>
      <c r="Y6" s="20">
        <v>9298305</v>
      </c>
      <c r="Z6" s="21">
        <v>-100</v>
      </c>
      <c r="AA6" s="22">
        <v>-12397710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41949436</v>
      </c>
      <c r="F7" s="20">
        <v>41981086</v>
      </c>
      <c r="G7" s="20">
        <v>17230</v>
      </c>
      <c r="H7" s="20">
        <v>107709</v>
      </c>
      <c r="I7" s="20">
        <v>203443</v>
      </c>
      <c r="J7" s="20">
        <v>328382</v>
      </c>
      <c r="K7" s="20">
        <v>106935</v>
      </c>
      <c r="L7" s="20">
        <v>337052</v>
      </c>
      <c r="M7" s="20">
        <v>79344</v>
      </c>
      <c r="N7" s="20">
        <v>523331</v>
      </c>
      <c r="O7" s="20">
        <v>-423095</v>
      </c>
      <c r="P7" s="20">
        <v>145621744</v>
      </c>
      <c r="Q7" s="20">
        <v>966122</v>
      </c>
      <c r="R7" s="20">
        <v>146164771</v>
      </c>
      <c r="S7" s="20"/>
      <c r="T7" s="20"/>
      <c r="U7" s="20"/>
      <c r="V7" s="20"/>
      <c r="W7" s="20">
        <v>147016484</v>
      </c>
      <c r="X7" s="20">
        <v>31485825</v>
      </c>
      <c r="Y7" s="20">
        <v>115530659</v>
      </c>
      <c r="Z7" s="21">
        <v>366.92911492711403</v>
      </c>
      <c r="AA7" s="22">
        <v>41981086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-242190</v>
      </c>
      <c r="F10" s="20">
        <v>-242190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-181647</v>
      </c>
      <c r="Y10" s="20">
        <v>181647</v>
      </c>
      <c r="Z10" s="21">
        <v>-100</v>
      </c>
      <c r="AA10" s="22">
        <v>-242190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14863966</v>
      </c>
      <c r="F11" s="20">
        <v>16804940</v>
      </c>
      <c r="G11" s="24"/>
      <c r="H11" s="24"/>
      <c r="I11" s="24"/>
      <c r="J11" s="20"/>
      <c r="K11" s="24"/>
      <c r="L11" s="24"/>
      <c r="M11" s="20"/>
      <c r="N11" s="24"/>
      <c r="O11" s="24"/>
      <c r="P11" s="24">
        <v>-14273846</v>
      </c>
      <c r="Q11" s="20"/>
      <c r="R11" s="24">
        <v>-14273846</v>
      </c>
      <c r="S11" s="24"/>
      <c r="T11" s="20"/>
      <c r="U11" s="24"/>
      <c r="V11" s="24"/>
      <c r="W11" s="24">
        <v>-14273846</v>
      </c>
      <c r="X11" s="20">
        <v>12603717</v>
      </c>
      <c r="Y11" s="24">
        <v>-26877563</v>
      </c>
      <c r="Z11" s="25">
        <v>-213.25108299400881</v>
      </c>
      <c r="AA11" s="26">
        <v>16804940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60726463</v>
      </c>
      <c r="F13" s="31">
        <f t="shared" si="0"/>
        <v>46146126</v>
      </c>
      <c r="G13" s="31">
        <f t="shared" si="0"/>
        <v>17230</v>
      </c>
      <c r="H13" s="31">
        <f t="shared" si="0"/>
        <v>107709</v>
      </c>
      <c r="I13" s="31">
        <f t="shared" si="0"/>
        <v>203443</v>
      </c>
      <c r="J13" s="31">
        <f t="shared" si="0"/>
        <v>328382</v>
      </c>
      <c r="K13" s="31">
        <f t="shared" si="0"/>
        <v>106935</v>
      </c>
      <c r="L13" s="31">
        <f t="shared" si="0"/>
        <v>337052</v>
      </c>
      <c r="M13" s="31">
        <f t="shared" si="0"/>
        <v>79344</v>
      </c>
      <c r="N13" s="31">
        <f t="shared" si="0"/>
        <v>523331</v>
      </c>
      <c r="O13" s="31">
        <f t="shared" si="0"/>
        <v>-423095</v>
      </c>
      <c r="P13" s="31">
        <f t="shared" si="0"/>
        <v>131347898</v>
      </c>
      <c r="Q13" s="31">
        <f t="shared" si="0"/>
        <v>966122</v>
      </c>
      <c r="R13" s="31">
        <f t="shared" si="0"/>
        <v>131890925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132742638</v>
      </c>
      <c r="X13" s="31">
        <f t="shared" si="0"/>
        <v>34609590</v>
      </c>
      <c r="Y13" s="31">
        <f t="shared" si="0"/>
        <v>98133048</v>
      </c>
      <c r="Z13" s="32">
        <f>+IF(X13&lt;&gt;0,+(Y13/X13)*100,0)</f>
        <v>283.54293708766846</v>
      </c>
      <c r="AA13" s="33">
        <f>SUM(AA6:AA12)</f>
        <v>46146126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125000</v>
      </c>
      <c r="G17" s="24">
        <v>-572224</v>
      </c>
      <c r="H17" s="24">
        <v>-571744</v>
      </c>
      <c r="I17" s="24">
        <v>-553532</v>
      </c>
      <c r="J17" s="20">
        <v>-1697500</v>
      </c>
      <c r="K17" s="24">
        <v>-571984</v>
      </c>
      <c r="L17" s="24">
        <v>-574086</v>
      </c>
      <c r="M17" s="20">
        <v>-618810</v>
      </c>
      <c r="N17" s="24">
        <v>-1764880</v>
      </c>
      <c r="O17" s="24">
        <v>-579939</v>
      </c>
      <c r="P17" s="24">
        <v>-535082</v>
      </c>
      <c r="Q17" s="20">
        <v>-586001</v>
      </c>
      <c r="R17" s="24">
        <v>-1701022</v>
      </c>
      <c r="S17" s="24"/>
      <c r="T17" s="20"/>
      <c r="U17" s="24"/>
      <c r="V17" s="24"/>
      <c r="W17" s="24">
        <v>-5163402</v>
      </c>
      <c r="X17" s="20">
        <v>93753</v>
      </c>
      <c r="Y17" s="24">
        <v>-5257155</v>
      </c>
      <c r="Z17" s="25">
        <v>-5607.452561518031</v>
      </c>
      <c r="AA17" s="26">
        <v>125000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125000</v>
      </c>
      <c r="G25" s="36">
        <f t="shared" si="1"/>
        <v>-572224</v>
      </c>
      <c r="H25" s="36">
        <f t="shared" si="1"/>
        <v>-571744</v>
      </c>
      <c r="I25" s="36">
        <f t="shared" si="1"/>
        <v>-553532</v>
      </c>
      <c r="J25" s="36">
        <f t="shared" si="1"/>
        <v>-1697500</v>
      </c>
      <c r="K25" s="36">
        <f t="shared" si="1"/>
        <v>-571984</v>
      </c>
      <c r="L25" s="36">
        <f t="shared" si="1"/>
        <v>-574086</v>
      </c>
      <c r="M25" s="36">
        <f t="shared" si="1"/>
        <v>-618810</v>
      </c>
      <c r="N25" s="36">
        <f t="shared" si="1"/>
        <v>-1764880</v>
      </c>
      <c r="O25" s="36">
        <f t="shared" si="1"/>
        <v>-579939</v>
      </c>
      <c r="P25" s="36">
        <f t="shared" si="1"/>
        <v>-535082</v>
      </c>
      <c r="Q25" s="36">
        <f t="shared" si="1"/>
        <v>-586001</v>
      </c>
      <c r="R25" s="36">
        <f t="shared" si="1"/>
        <v>-1701022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-5163402</v>
      </c>
      <c r="X25" s="36">
        <f t="shared" si="1"/>
        <v>93753</v>
      </c>
      <c r="Y25" s="36">
        <f t="shared" si="1"/>
        <v>-5257155</v>
      </c>
      <c r="Z25" s="37">
        <f>+IF(X25&lt;&gt;0,+(Y25/X25)*100,0)</f>
        <v>-5607.452561518031</v>
      </c>
      <c r="AA25" s="38">
        <f>SUM(AA15:AA24)</f>
        <v>125000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60726463</v>
      </c>
      <c r="F26" s="31">
        <f t="shared" si="2"/>
        <v>46271126</v>
      </c>
      <c r="G26" s="31">
        <f t="shared" si="2"/>
        <v>-554994</v>
      </c>
      <c r="H26" s="31">
        <f t="shared" si="2"/>
        <v>-464035</v>
      </c>
      <c r="I26" s="31">
        <f t="shared" si="2"/>
        <v>-350089</v>
      </c>
      <c r="J26" s="31">
        <f t="shared" si="2"/>
        <v>-1369118</v>
      </c>
      <c r="K26" s="31">
        <f t="shared" si="2"/>
        <v>-465049</v>
      </c>
      <c r="L26" s="31">
        <f t="shared" si="2"/>
        <v>-237034</v>
      </c>
      <c r="M26" s="31">
        <f t="shared" si="2"/>
        <v>-539466</v>
      </c>
      <c r="N26" s="31">
        <f t="shared" si="2"/>
        <v>-1241549</v>
      </c>
      <c r="O26" s="31">
        <f t="shared" si="2"/>
        <v>-1003034</v>
      </c>
      <c r="P26" s="31">
        <f t="shared" si="2"/>
        <v>130812816</v>
      </c>
      <c r="Q26" s="31">
        <f t="shared" si="2"/>
        <v>380121</v>
      </c>
      <c r="R26" s="31">
        <f t="shared" si="2"/>
        <v>130189903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127579236</v>
      </c>
      <c r="X26" s="31">
        <f t="shared" si="2"/>
        <v>34703343</v>
      </c>
      <c r="Y26" s="31">
        <f t="shared" si="2"/>
        <v>92875893</v>
      </c>
      <c r="Z26" s="32">
        <f>+IF(X26&lt;&gt;0,+(Y26/X26)*100,0)</f>
        <v>267.62808701167489</v>
      </c>
      <c r="AA26" s="33">
        <f>+AA13+AA25</f>
        <v>46271126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-575000</v>
      </c>
      <c r="F32" s="20">
        <v>-575000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-431244</v>
      </c>
      <c r="Y32" s="20">
        <v>431244</v>
      </c>
      <c r="Z32" s="21">
        <v>-100</v>
      </c>
      <c r="AA32" s="22">
        <v>-575000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-2355000</v>
      </c>
      <c r="J33" s="20">
        <v>-2355000</v>
      </c>
      <c r="K33" s="20">
        <v>-179431</v>
      </c>
      <c r="L33" s="20"/>
      <c r="M33" s="20">
        <v>-3000000</v>
      </c>
      <c r="N33" s="20">
        <v>-3179431</v>
      </c>
      <c r="O33" s="20"/>
      <c r="P33" s="20"/>
      <c r="Q33" s="20"/>
      <c r="R33" s="20"/>
      <c r="S33" s="20"/>
      <c r="T33" s="20"/>
      <c r="U33" s="20"/>
      <c r="V33" s="20"/>
      <c r="W33" s="20">
        <v>-5534431</v>
      </c>
      <c r="X33" s="20"/>
      <c r="Y33" s="20">
        <v>-5534431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14701620</v>
      </c>
      <c r="F35" s="20">
        <v>14722261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11041704</v>
      </c>
      <c r="Y35" s="20">
        <v>-11041704</v>
      </c>
      <c r="Z35" s="21">
        <v>-100</v>
      </c>
      <c r="AA35" s="22">
        <v>14722261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14126620</v>
      </c>
      <c r="F37" s="31">
        <f t="shared" si="3"/>
        <v>14147261</v>
      </c>
      <c r="G37" s="31">
        <f t="shared" si="3"/>
        <v>0</v>
      </c>
      <c r="H37" s="31">
        <f t="shared" si="3"/>
        <v>0</v>
      </c>
      <c r="I37" s="31">
        <f t="shared" si="3"/>
        <v>-2355000</v>
      </c>
      <c r="J37" s="31">
        <f t="shared" si="3"/>
        <v>-2355000</v>
      </c>
      <c r="K37" s="31">
        <f t="shared" si="3"/>
        <v>-179431</v>
      </c>
      <c r="L37" s="31">
        <f t="shared" si="3"/>
        <v>0</v>
      </c>
      <c r="M37" s="31">
        <f t="shared" si="3"/>
        <v>-3000000</v>
      </c>
      <c r="N37" s="31">
        <f t="shared" si="3"/>
        <v>-3179431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-5534431</v>
      </c>
      <c r="X37" s="31">
        <f t="shared" si="3"/>
        <v>10610460</v>
      </c>
      <c r="Y37" s="31">
        <f t="shared" si="3"/>
        <v>-16144891</v>
      </c>
      <c r="Z37" s="32">
        <f>+IF(X37&lt;&gt;0,+(Y37/X37)*100,0)</f>
        <v>-152.16014197310957</v>
      </c>
      <c r="AA37" s="33">
        <f>SUM(AA29:AA36)</f>
        <v>14147261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14126620</v>
      </c>
      <c r="F44" s="31">
        <f t="shared" si="5"/>
        <v>14147261</v>
      </c>
      <c r="G44" s="31">
        <f t="shared" si="5"/>
        <v>0</v>
      </c>
      <c r="H44" s="31">
        <f t="shared" si="5"/>
        <v>0</v>
      </c>
      <c r="I44" s="31">
        <f t="shared" si="5"/>
        <v>-2355000</v>
      </c>
      <c r="J44" s="31">
        <f t="shared" si="5"/>
        <v>-2355000</v>
      </c>
      <c r="K44" s="31">
        <f t="shared" si="5"/>
        <v>-179431</v>
      </c>
      <c r="L44" s="31">
        <f t="shared" si="5"/>
        <v>0</v>
      </c>
      <c r="M44" s="31">
        <f t="shared" si="5"/>
        <v>-3000000</v>
      </c>
      <c r="N44" s="31">
        <f t="shared" si="5"/>
        <v>-3179431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-5534431</v>
      </c>
      <c r="X44" s="31">
        <f t="shared" si="5"/>
        <v>10610460</v>
      </c>
      <c r="Y44" s="31">
        <f t="shared" si="5"/>
        <v>-16144891</v>
      </c>
      <c r="Z44" s="32">
        <f>+IF(X44&lt;&gt;0,+(Y44/X44)*100,0)</f>
        <v>-152.16014197310957</v>
      </c>
      <c r="AA44" s="33">
        <f>+AA37+AA43</f>
        <v>14147261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46599843</v>
      </c>
      <c r="F45" s="44">
        <f t="shared" si="6"/>
        <v>32123865</v>
      </c>
      <c r="G45" s="44">
        <f t="shared" si="6"/>
        <v>-554994</v>
      </c>
      <c r="H45" s="44">
        <f t="shared" si="6"/>
        <v>-464035</v>
      </c>
      <c r="I45" s="44">
        <f t="shared" si="6"/>
        <v>2004911</v>
      </c>
      <c r="J45" s="44">
        <f t="shared" si="6"/>
        <v>985882</v>
      </c>
      <c r="K45" s="44">
        <f t="shared" si="6"/>
        <v>-285618</v>
      </c>
      <c r="L45" s="44">
        <f t="shared" si="6"/>
        <v>-237034</v>
      </c>
      <c r="M45" s="44">
        <f t="shared" si="6"/>
        <v>2460534</v>
      </c>
      <c r="N45" s="44">
        <f t="shared" si="6"/>
        <v>1937882</v>
      </c>
      <c r="O45" s="44">
        <f t="shared" si="6"/>
        <v>-1003034</v>
      </c>
      <c r="P45" s="44">
        <f t="shared" si="6"/>
        <v>130812816</v>
      </c>
      <c r="Q45" s="44">
        <f t="shared" si="6"/>
        <v>380121</v>
      </c>
      <c r="R45" s="44">
        <f t="shared" si="6"/>
        <v>130189903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133113667</v>
      </c>
      <c r="X45" s="44">
        <f t="shared" si="6"/>
        <v>24092883</v>
      </c>
      <c r="Y45" s="44">
        <f t="shared" si="6"/>
        <v>109020784</v>
      </c>
      <c r="Z45" s="45">
        <f>+IF(X45&lt;&gt;0,+(Y45/X45)*100,0)</f>
        <v>452.50202725842314</v>
      </c>
      <c r="AA45" s="46">
        <f>+AA26-AA44</f>
        <v>32123865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19001754</v>
      </c>
      <c r="F47" s="20">
        <v>19001754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14251320</v>
      </c>
      <c r="Y47" s="20">
        <v>-14251320</v>
      </c>
      <c r="Z47" s="47">
        <v>-100</v>
      </c>
      <c r="AA47" s="22">
        <v>19001754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19001754</v>
      </c>
      <c r="F50" s="52">
        <f t="shared" si="7"/>
        <v>19001754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14251320</v>
      </c>
      <c r="Y50" s="52">
        <f t="shared" si="7"/>
        <v>-14251320</v>
      </c>
      <c r="Z50" s="53">
        <f>+IF(X50&lt;&gt;0,+(Y50/X50)*100,0)</f>
        <v>-100</v>
      </c>
      <c r="AA50" s="54">
        <f>SUM(AA47:AA49)</f>
        <v>19001754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184306677</v>
      </c>
      <c r="D6" s="18"/>
      <c r="E6" s="19">
        <v>216564694</v>
      </c>
      <c r="F6" s="20">
        <v>19888904</v>
      </c>
      <c r="G6" s="20">
        <v>42210879</v>
      </c>
      <c r="H6" s="20">
        <v>-17135563</v>
      </c>
      <c r="I6" s="20">
        <v>44136109</v>
      </c>
      <c r="J6" s="20">
        <v>69211425</v>
      </c>
      <c r="K6" s="20">
        <v>-5208643</v>
      </c>
      <c r="L6" s="20">
        <v>42664386</v>
      </c>
      <c r="M6" s="20">
        <v>50581696</v>
      </c>
      <c r="N6" s="20">
        <v>88037439</v>
      </c>
      <c r="O6" s="20">
        <v>25039077</v>
      </c>
      <c r="P6" s="20">
        <v>5601297</v>
      </c>
      <c r="Q6" s="20">
        <v>-5808152</v>
      </c>
      <c r="R6" s="20">
        <v>24832222</v>
      </c>
      <c r="S6" s="20"/>
      <c r="T6" s="20"/>
      <c r="U6" s="20"/>
      <c r="V6" s="20"/>
      <c r="W6" s="20">
        <v>182081086</v>
      </c>
      <c r="X6" s="20">
        <v>139036101</v>
      </c>
      <c r="Y6" s="20">
        <v>43044985</v>
      </c>
      <c r="Z6" s="21">
        <v>30.959574305093611</v>
      </c>
      <c r="AA6" s="22">
        <v>19888904</v>
      </c>
    </row>
    <row r="7" spans="1:27" x14ac:dyDescent="0.25">
      <c r="A7" s="23" t="s">
        <v>35</v>
      </c>
      <c r="B7" s="17" t="s">
        <v>32</v>
      </c>
      <c r="C7" s="18">
        <v>-5364362</v>
      </c>
      <c r="D7" s="18"/>
      <c r="E7" s="19">
        <v>-12444846</v>
      </c>
      <c r="F7" s="20">
        <v>132689094</v>
      </c>
      <c r="G7" s="20">
        <v>244463487</v>
      </c>
      <c r="H7" s="20">
        <v>6007753</v>
      </c>
      <c r="I7" s="20">
        <v>1894579</v>
      </c>
      <c r="J7" s="20">
        <v>252365819</v>
      </c>
      <c r="K7" s="20">
        <v>-6044299</v>
      </c>
      <c r="L7" s="20">
        <v>1229409</v>
      </c>
      <c r="M7" s="20">
        <v>638153</v>
      </c>
      <c r="N7" s="20">
        <v>-4176737</v>
      </c>
      <c r="O7" s="20">
        <v>-4242582</v>
      </c>
      <c r="P7" s="20">
        <v>4950033</v>
      </c>
      <c r="Q7" s="20">
        <v>5866251</v>
      </c>
      <c r="R7" s="20">
        <v>6573702</v>
      </c>
      <c r="S7" s="20"/>
      <c r="T7" s="20"/>
      <c r="U7" s="20"/>
      <c r="V7" s="20"/>
      <c r="W7" s="20">
        <v>254762784</v>
      </c>
      <c r="X7" s="20">
        <v>106202784</v>
      </c>
      <c r="Y7" s="20">
        <v>148560000</v>
      </c>
      <c r="Z7" s="21">
        <v>139.88333865146134</v>
      </c>
      <c r="AA7" s="22">
        <v>132689094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3290477</v>
      </c>
      <c r="D12" s="18"/>
      <c r="E12" s="19"/>
      <c r="F12" s="20">
        <v>3290477</v>
      </c>
      <c r="G12" s="20">
        <v>3290477</v>
      </c>
      <c r="H12" s="20"/>
      <c r="I12" s="20"/>
      <c r="J12" s="20">
        <v>3290477</v>
      </c>
      <c r="K12" s="20">
        <v>376</v>
      </c>
      <c r="L12" s="20"/>
      <c r="M12" s="20"/>
      <c r="N12" s="20">
        <v>376</v>
      </c>
      <c r="O12" s="20"/>
      <c r="P12" s="20"/>
      <c r="Q12" s="20"/>
      <c r="R12" s="20"/>
      <c r="S12" s="20"/>
      <c r="T12" s="20"/>
      <c r="U12" s="20"/>
      <c r="V12" s="20"/>
      <c r="W12" s="20">
        <v>3290853</v>
      </c>
      <c r="X12" s="20">
        <v>3290477</v>
      </c>
      <c r="Y12" s="20">
        <v>376</v>
      </c>
      <c r="Z12" s="21">
        <v>1.1426914699601304E-2</v>
      </c>
      <c r="AA12" s="22">
        <v>3290477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182232792</v>
      </c>
      <c r="D13" s="29">
        <f>SUM(D6:D12)</f>
        <v>0</v>
      </c>
      <c r="E13" s="30">
        <f t="shared" si="0"/>
        <v>204119848</v>
      </c>
      <c r="F13" s="31">
        <f t="shared" si="0"/>
        <v>155868475</v>
      </c>
      <c r="G13" s="31">
        <f t="shared" si="0"/>
        <v>289964843</v>
      </c>
      <c r="H13" s="31">
        <f t="shared" si="0"/>
        <v>-11127810</v>
      </c>
      <c r="I13" s="31">
        <f t="shared" si="0"/>
        <v>46030688</v>
      </c>
      <c r="J13" s="31">
        <f t="shared" si="0"/>
        <v>324867721</v>
      </c>
      <c r="K13" s="31">
        <f t="shared" si="0"/>
        <v>-11252566</v>
      </c>
      <c r="L13" s="31">
        <f t="shared" si="0"/>
        <v>43893795</v>
      </c>
      <c r="M13" s="31">
        <f t="shared" si="0"/>
        <v>51219849</v>
      </c>
      <c r="N13" s="31">
        <f t="shared" si="0"/>
        <v>83861078</v>
      </c>
      <c r="O13" s="31">
        <f t="shared" si="0"/>
        <v>20796495</v>
      </c>
      <c r="P13" s="31">
        <f t="shared" si="0"/>
        <v>10551330</v>
      </c>
      <c r="Q13" s="31">
        <f t="shared" si="0"/>
        <v>58099</v>
      </c>
      <c r="R13" s="31">
        <f t="shared" si="0"/>
        <v>31405924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440134723</v>
      </c>
      <c r="X13" s="31">
        <f t="shared" si="0"/>
        <v>248529362</v>
      </c>
      <c r="Y13" s="31">
        <f t="shared" si="0"/>
        <v>191605361</v>
      </c>
      <c r="Z13" s="32">
        <f>+IF(X13&lt;&gt;0,+(Y13/X13)*100,0)</f>
        <v>77.095663650397967</v>
      </c>
      <c r="AA13" s="33">
        <f>SUM(AA6:AA12)</f>
        <v>155868475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841692194</v>
      </c>
      <c r="D17" s="18"/>
      <c r="E17" s="19">
        <v>-76443147</v>
      </c>
      <c r="F17" s="20">
        <v>819882211</v>
      </c>
      <c r="G17" s="24">
        <v>839661782</v>
      </c>
      <c r="H17" s="24">
        <v>-5273056</v>
      </c>
      <c r="I17" s="24">
        <v>803911</v>
      </c>
      <c r="J17" s="20">
        <v>835192637</v>
      </c>
      <c r="K17" s="24">
        <v>-554013</v>
      </c>
      <c r="L17" s="24">
        <v>-4895305</v>
      </c>
      <c r="M17" s="20">
        <v>-2476090</v>
      </c>
      <c r="N17" s="24">
        <v>-7925408</v>
      </c>
      <c r="O17" s="24">
        <v>-4438829</v>
      </c>
      <c r="P17" s="24">
        <v>-4808643</v>
      </c>
      <c r="Q17" s="20">
        <v>-5243722</v>
      </c>
      <c r="R17" s="24">
        <v>-14491194</v>
      </c>
      <c r="S17" s="24"/>
      <c r="T17" s="20"/>
      <c r="U17" s="24"/>
      <c r="V17" s="24"/>
      <c r="W17" s="24">
        <v>812776035</v>
      </c>
      <c r="X17" s="20">
        <v>823274515</v>
      </c>
      <c r="Y17" s="24">
        <v>-10498480</v>
      </c>
      <c r="Z17" s="25">
        <v>-1.2752101284223525</v>
      </c>
      <c r="AA17" s="26">
        <v>819882211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400000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160000</v>
      </c>
      <c r="Y21" s="20">
        <v>-160000</v>
      </c>
      <c r="Z21" s="21">
        <v>-100</v>
      </c>
      <c r="AA21" s="22">
        <v>400000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841692194</v>
      </c>
      <c r="D25" s="29">
        <f t="shared" ref="D25:Y25" si="1">SUM(D15:D24)</f>
        <v>0</v>
      </c>
      <c r="E25" s="35">
        <f t="shared" si="1"/>
        <v>-76443147</v>
      </c>
      <c r="F25" s="36">
        <f t="shared" si="1"/>
        <v>820282211</v>
      </c>
      <c r="G25" s="36">
        <f t="shared" si="1"/>
        <v>839661782</v>
      </c>
      <c r="H25" s="36">
        <f t="shared" si="1"/>
        <v>-5273056</v>
      </c>
      <c r="I25" s="36">
        <f t="shared" si="1"/>
        <v>803911</v>
      </c>
      <c r="J25" s="36">
        <f t="shared" si="1"/>
        <v>835192637</v>
      </c>
      <c r="K25" s="36">
        <f t="shared" si="1"/>
        <v>-554013</v>
      </c>
      <c r="L25" s="36">
        <f t="shared" si="1"/>
        <v>-4895305</v>
      </c>
      <c r="M25" s="36">
        <f t="shared" si="1"/>
        <v>-2476090</v>
      </c>
      <c r="N25" s="36">
        <f t="shared" si="1"/>
        <v>-7925408</v>
      </c>
      <c r="O25" s="36">
        <f t="shared" si="1"/>
        <v>-4438829</v>
      </c>
      <c r="P25" s="36">
        <f t="shared" si="1"/>
        <v>-4808643</v>
      </c>
      <c r="Q25" s="36">
        <f t="shared" si="1"/>
        <v>-5243722</v>
      </c>
      <c r="R25" s="36">
        <f t="shared" si="1"/>
        <v>-14491194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812776035</v>
      </c>
      <c r="X25" s="36">
        <f t="shared" si="1"/>
        <v>823434515</v>
      </c>
      <c r="Y25" s="36">
        <f t="shared" si="1"/>
        <v>-10658480</v>
      </c>
      <c r="Z25" s="37">
        <f>+IF(X25&lt;&gt;0,+(Y25/X25)*100,0)</f>
        <v>-1.2943931552346941</v>
      </c>
      <c r="AA25" s="38">
        <f>SUM(AA15:AA24)</f>
        <v>820282211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1023924986</v>
      </c>
      <c r="D26" s="29">
        <f>+D13+D25</f>
        <v>0</v>
      </c>
      <c r="E26" s="30">
        <f t="shared" si="2"/>
        <v>127676701</v>
      </c>
      <c r="F26" s="31">
        <f t="shared" si="2"/>
        <v>976150686</v>
      </c>
      <c r="G26" s="31">
        <f t="shared" si="2"/>
        <v>1129626625</v>
      </c>
      <c r="H26" s="31">
        <f t="shared" si="2"/>
        <v>-16400866</v>
      </c>
      <c r="I26" s="31">
        <f t="shared" si="2"/>
        <v>46834599</v>
      </c>
      <c r="J26" s="31">
        <f t="shared" si="2"/>
        <v>1160060358</v>
      </c>
      <c r="K26" s="31">
        <f t="shared" si="2"/>
        <v>-11806579</v>
      </c>
      <c r="L26" s="31">
        <f t="shared" si="2"/>
        <v>38998490</v>
      </c>
      <c r="M26" s="31">
        <f t="shared" si="2"/>
        <v>48743759</v>
      </c>
      <c r="N26" s="31">
        <f t="shared" si="2"/>
        <v>75935670</v>
      </c>
      <c r="O26" s="31">
        <f t="shared" si="2"/>
        <v>16357666</v>
      </c>
      <c r="P26" s="31">
        <f t="shared" si="2"/>
        <v>5742687</v>
      </c>
      <c r="Q26" s="31">
        <f t="shared" si="2"/>
        <v>-5185623</v>
      </c>
      <c r="R26" s="31">
        <f t="shared" si="2"/>
        <v>16914730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1252910758</v>
      </c>
      <c r="X26" s="31">
        <f t="shared" si="2"/>
        <v>1071963877</v>
      </c>
      <c r="Y26" s="31">
        <f t="shared" si="2"/>
        <v>180946881</v>
      </c>
      <c r="Z26" s="32">
        <f>+IF(X26&lt;&gt;0,+(Y26/X26)*100,0)</f>
        <v>16.87994202812116</v>
      </c>
      <c r="AA26" s="33">
        <f>+AA13+AA25</f>
        <v>976150686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99690</v>
      </c>
      <c r="H31" s="20">
        <v>215145</v>
      </c>
      <c r="I31" s="20">
        <v>262016</v>
      </c>
      <c r="J31" s="20">
        <v>576851</v>
      </c>
      <c r="K31" s="20">
        <v>198699</v>
      </c>
      <c r="L31" s="20">
        <v>230351</v>
      </c>
      <c r="M31" s="20">
        <v>210346</v>
      </c>
      <c r="N31" s="20">
        <v>639396</v>
      </c>
      <c r="O31" s="20">
        <v>10186633</v>
      </c>
      <c r="P31" s="20">
        <v>199365</v>
      </c>
      <c r="Q31" s="20">
        <v>152687</v>
      </c>
      <c r="R31" s="20">
        <v>10538685</v>
      </c>
      <c r="S31" s="20"/>
      <c r="T31" s="20"/>
      <c r="U31" s="20"/>
      <c r="V31" s="20"/>
      <c r="W31" s="20">
        <v>11754932</v>
      </c>
      <c r="X31" s="20"/>
      <c r="Y31" s="20">
        <v>11754932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88406717</v>
      </c>
      <c r="D32" s="18"/>
      <c r="E32" s="19"/>
      <c r="F32" s="20">
        <v>26133125</v>
      </c>
      <c r="G32" s="20">
        <v>88406716</v>
      </c>
      <c r="H32" s="20"/>
      <c r="I32" s="20"/>
      <c r="J32" s="20">
        <v>88406716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88406716</v>
      </c>
      <c r="X32" s="20">
        <v>26133125</v>
      </c>
      <c r="Y32" s="20">
        <v>62273591</v>
      </c>
      <c r="Z32" s="21">
        <v>238.29370195872096</v>
      </c>
      <c r="AA32" s="22">
        <v>26133125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6500000</v>
      </c>
      <c r="I33" s="20"/>
      <c r="J33" s="20">
        <v>6500000</v>
      </c>
      <c r="K33" s="20">
        <v>-3922905</v>
      </c>
      <c r="L33" s="20"/>
      <c r="M33" s="20">
        <v>4830161</v>
      </c>
      <c r="N33" s="20">
        <v>907256</v>
      </c>
      <c r="O33" s="20">
        <v>-912690</v>
      </c>
      <c r="P33" s="20">
        <v>4050000</v>
      </c>
      <c r="Q33" s="20"/>
      <c r="R33" s="20">
        <v>3137310</v>
      </c>
      <c r="S33" s="20"/>
      <c r="T33" s="20"/>
      <c r="U33" s="20"/>
      <c r="V33" s="20"/>
      <c r="W33" s="20">
        <v>10544566</v>
      </c>
      <c r="X33" s="20"/>
      <c r="Y33" s="20">
        <v>10544566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-60280668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28126049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26133125</v>
      </c>
      <c r="G37" s="31">
        <f t="shared" si="3"/>
        <v>88506406</v>
      </c>
      <c r="H37" s="31">
        <f t="shared" si="3"/>
        <v>6715145</v>
      </c>
      <c r="I37" s="31">
        <f t="shared" si="3"/>
        <v>262016</v>
      </c>
      <c r="J37" s="31">
        <f t="shared" si="3"/>
        <v>95483567</v>
      </c>
      <c r="K37" s="31">
        <f t="shared" si="3"/>
        <v>-3724206</v>
      </c>
      <c r="L37" s="31">
        <f t="shared" si="3"/>
        <v>230351</v>
      </c>
      <c r="M37" s="31">
        <f t="shared" si="3"/>
        <v>5040507</v>
      </c>
      <c r="N37" s="31">
        <f t="shared" si="3"/>
        <v>1546652</v>
      </c>
      <c r="O37" s="31">
        <f t="shared" si="3"/>
        <v>9273943</v>
      </c>
      <c r="P37" s="31">
        <f t="shared" si="3"/>
        <v>4249365</v>
      </c>
      <c r="Q37" s="31">
        <f t="shared" si="3"/>
        <v>152687</v>
      </c>
      <c r="R37" s="31">
        <f t="shared" si="3"/>
        <v>13675995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110706214</v>
      </c>
      <c r="X37" s="31">
        <f t="shared" si="3"/>
        <v>26133125</v>
      </c>
      <c r="Y37" s="31">
        <f t="shared" si="3"/>
        <v>84573089</v>
      </c>
      <c r="Z37" s="32">
        <f>+IF(X37&lt;&gt;0,+(Y37/X37)*100,0)</f>
        <v>323.62409394207543</v>
      </c>
      <c r="AA37" s="33">
        <f>SUM(AA29:AA36)</f>
        <v>26133125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28126049</v>
      </c>
      <c r="D44" s="29">
        <f>+D37+D43</f>
        <v>0</v>
      </c>
      <c r="E44" s="30">
        <f t="shared" si="5"/>
        <v>0</v>
      </c>
      <c r="F44" s="31">
        <f t="shared" si="5"/>
        <v>26133125</v>
      </c>
      <c r="G44" s="31">
        <f t="shared" si="5"/>
        <v>88506406</v>
      </c>
      <c r="H44" s="31">
        <f t="shared" si="5"/>
        <v>6715145</v>
      </c>
      <c r="I44" s="31">
        <f t="shared" si="5"/>
        <v>262016</v>
      </c>
      <c r="J44" s="31">
        <f t="shared" si="5"/>
        <v>95483567</v>
      </c>
      <c r="K44" s="31">
        <f t="shared" si="5"/>
        <v>-3724206</v>
      </c>
      <c r="L44" s="31">
        <f t="shared" si="5"/>
        <v>230351</v>
      </c>
      <c r="M44" s="31">
        <f t="shared" si="5"/>
        <v>5040507</v>
      </c>
      <c r="N44" s="31">
        <f t="shared" si="5"/>
        <v>1546652</v>
      </c>
      <c r="O44" s="31">
        <f t="shared" si="5"/>
        <v>9273943</v>
      </c>
      <c r="P44" s="31">
        <f t="shared" si="5"/>
        <v>4249365</v>
      </c>
      <c r="Q44" s="31">
        <f t="shared" si="5"/>
        <v>152687</v>
      </c>
      <c r="R44" s="31">
        <f t="shared" si="5"/>
        <v>13675995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110706214</v>
      </c>
      <c r="X44" s="31">
        <f t="shared" si="5"/>
        <v>26133125</v>
      </c>
      <c r="Y44" s="31">
        <f t="shared" si="5"/>
        <v>84573089</v>
      </c>
      <c r="Z44" s="32">
        <f>+IF(X44&lt;&gt;0,+(Y44/X44)*100,0)</f>
        <v>323.62409394207543</v>
      </c>
      <c r="AA44" s="33">
        <f>+AA37+AA43</f>
        <v>26133125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995798937</v>
      </c>
      <c r="D45" s="42">
        <f t="shared" si="6"/>
        <v>0</v>
      </c>
      <c r="E45" s="43">
        <f t="shared" si="6"/>
        <v>127676701</v>
      </c>
      <c r="F45" s="44">
        <f t="shared" si="6"/>
        <v>950017561</v>
      </c>
      <c r="G45" s="44">
        <f t="shared" si="6"/>
        <v>1041120219</v>
      </c>
      <c r="H45" s="44">
        <f t="shared" si="6"/>
        <v>-23116011</v>
      </c>
      <c r="I45" s="44">
        <f t="shared" si="6"/>
        <v>46572583</v>
      </c>
      <c r="J45" s="44">
        <f t="shared" si="6"/>
        <v>1064576791</v>
      </c>
      <c r="K45" s="44">
        <f t="shared" si="6"/>
        <v>-8082373</v>
      </c>
      <c r="L45" s="44">
        <f t="shared" si="6"/>
        <v>38768139</v>
      </c>
      <c r="M45" s="44">
        <f t="shared" si="6"/>
        <v>43703252</v>
      </c>
      <c r="N45" s="44">
        <f t="shared" si="6"/>
        <v>74389018</v>
      </c>
      <c r="O45" s="44">
        <f t="shared" si="6"/>
        <v>7083723</v>
      </c>
      <c r="P45" s="44">
        <f t="shared" si="6"/>
        <v>1493322</v>
      </c>
      <c r="Q45" s="44">
        <f t="shared" si="6"/>
        <v>-5338310</v>
      </c>
      <c r="R45" s="44">
        <f t="shared" si="6"/>
        <v>3238735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1142204544</v>
      </c>
      <c r="X45" s="44">
        <f t="shared" si="6"/>
        <v>1045830752</v>
      </c>
      <c r="Y45" s="44">
        <f t="shared" si="6"/>
        <v>96373792</v>
      </c>
      <c r="Z45" s="45">
        <f>+IF(X45&lt;&gt;0,+(Y45/X45)*100,0)</f>
        <v>9.215046680899281</v>
      </c>
      <c r="AA45" s="46">
        <f>+AA26-AA44</f>
        <v>950017561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186816200</v>
      </c>
      <c r="F47" s="20">
        <v>189832817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147940460</v>
      </c>
      <c r="Y47" s="20">
        <v>-147940460</v>
      </c>
      <c r="Z47" s="47">
        <v>-100</v>
      </c>
      <c r="AA47" s="22">
        <v>189832817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186816200</v>
      </c>
      <c r="F50" s="52">
        <f t="shared" si="7"/>
        <v>189832817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147940460</v>
      </c>
      <c r="Y50" s="52">
        <f t="shared" si="7"/>
        <v>-147940460</v>
      </c>
      <c r="Z50" s="53">
        <f>+IF(X50&lt;&gt;0,+(Y50/X50)*100,0)</f>
        <v>-100</v>
      </c>
      <c r="AA50" s="54">
        <f>SUM(AA47:AA49)</f>
        <v>189832817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-1087657</v>
      </c>
      <c r="D6" s="18"/>
      <c r="E6" s="19">
        <v>-19226500</v>
      </c>
      <c r="F6" s="20">
        <v>-12675220</v>
      </c>
      <c r="G6" s="20"/>
      <c r="H6" s="20"/>
      <c r="I6" s="20"/>
      <c r="J6" s="20"/>
      <c r="K6" s="20">
        <v>-357209</v>
      </c>
      <c r="L6" s="20">
        <v>-603034</v>
      </c>
      <c r="M6" s="20">
        <v>-663564</v>
      </c>
      <c r="N6" s="20">
        <v>-1623807</v>
      </c>
      <c r="O6" s="20">
        <v>-313395</v>
      </c>
      <c r="P6" s="20">
        <v>-441746</v>
      </c>
      <c r="Q6" s="20">
        <v>-178793</v>
      </c>
      <c r="R6" s="20">
        <v>-933934</v>
      </c>
      <c r="S6" s="20"/>
      <c r="T6" s="20"/>
      <c r="U6" s="20"/>
      <c r="V6" s="20"/>
      <c r="W6" s="20">
        <v>-2557741</v>
      </c>
      <c r="X6" s="20">
        <v>-9506421</v>
      </c>
      <c r="Y6" s="20">
        <v>6948680</v>
      </c>
      <c r="Z6" s="21">
        <v>-73.094595747442696</v>
      </c>
      <c r="AA6" s="22">
        <v>-12675220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2263326</v>
      </c>
      <c r="F7" s="20">
        <v>5396707</v>
      </c>
      <c r="G7" s="20"/>
      <c r="H7" s="20"/>
      <c r="I7" s="20"/>
      <c r="J7" s="20"/>
      <c r="K7" s="20">
        <v>804958</v>
      </c>
      <c r="L7" s="20">
        <v>1262673</v>
      </c>
      <c r="M7" s="20">
        <v>887595</v>
      </c>
      <c r="N7" s="20">
        <v>2955226</v>
      </c>
      <c r="O7" s="20">
        <v>2963384</v>
      </c>
      <c r="P7" s="20">
        <v>135063</v>
      </c>
      <c r="Q7" s="20">
        <v>679487</v>
      </c>
      <c r="R7" s="20">
        <v>3777934</v>
      </c>
      <c r="S7" s="20"/>
      <c r="T7" s="20"/>
      <c r="U7" s="20"/>
      <c r="V7" s="20"/>
      <c r="W7" s="20">
        <v>6733160</v>
      </c>
      <c r="X7" s="20">
        <v>4047525</v>
      </c>
      <c r="Y7" s="20">
        <v>2685635</v>
      </c>
      <c r="Z7" s="21">
        <v>66.352524073353464</v>
      </c>
      <c r="AA7" s="22">
        <v>5396707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-402329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6633133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4974858</v>
      </c>
      <c r="Y11" s="24">
        <v>-4974858</v>
      </c>
      <c r="Z11" s="25">
        <v>-100</v>
      </c>
      <c r="AA11" s="26">
        <v>6633133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-1087657</v>
      </c>
      <c r="D13" s="29">
        <f>SUM(D6:D12)</f>
        <v>0</v>
      </c>
      <c r="E13" s="30">
        <f t="shared" si="0"/>
        <v>-17365503</v>
      </c>
      <c r="F13" s="31">
        <f t="shared" si="0"/>
        <v>-645380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447749</v>
      </c>
      <c r="L13" s="31">
        <f t="shared" si="0"/>
        <v>659639</v>
      </c>
      <c r="M13" s="31">
        <f t="shared" si="0"/>
        <v>224031</v>
      </c>
      <c r="N13" s="31">
        <f t="shared" si="0"/>
        <v>1331419</v>
      </c>
      <c r="O13" s="31">
        <f t="shared" si="0"/>
        <v>2649989</v>
      </c>
      <c r="P13" s="31">
        <f t="shared" si="0"/>
        <v>-306683</v>
      </c>
      <c r="Q13" s="31">
        <f t="shared" si="0"/>
        <v>500694</v>
      </c>
      <c r="R13" s="31">
        <f t="shared" si="0"/>
        <v>2844000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4175419</v>
      </c>
      <c r="X13" s="31">
        <f t="shared" si="0"/>
        <v>-484038</v>
      </c>
      <c r="Y13" s="31">
        <f t="shared" si="0"/>
        <v>4659457</v>
      </c>
      <c r="Z13" s="32">
        <f>+IF(X13&lt;&gt;0,+(Y13/X13)*100,0)</f>
        <v>-962.62214950065891</v>
      </c>
      <c r="AA13" s="33">
        <f>SUM(AA6:AA12)</f>
        <v>-645380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771731</v>
      </c>
      <c r="D17" s="18"/>
      <c r="E17" s="19">
        <v>16718696</v>
      </c>
      <c r="F17" s="20">
        <v>23385381</v>
      </c>
      <c r="G17" s="24">
        <v>4349845</v>
      </c>
      <c r="H17" s="24">
        <v>2037692</v>
      </c>
      <c r="I17" s="24">
        <v>1636358</v>
      </c>
      <c r="J17" s="20">
        <v>8023895</v>
      </c>
      <c r="K17" s="24"/>
      <c r="L17" s="24"/>
      <c r="M17" s="20">
        <v>6482049</v>
      </c>
      <c r="N17" s="24">
        <v>6482049</v>
      </c>
      <c r="O17" s="24">
        <v>1214281</v>
      </c>
      <c r="P17" s="24">
        <v>-21280</v>
      </c>
      <c r="Q17" s="20">
        <v>2935921</v>
      </c>
      <c r="R17" s="24">
        <v>4128922</v>
      </c>
      <c r="S17" s="24"/>
      <c r="T17" s="20"/>
      <c r="U17" s="24"/>
      <c r="V17" s="24"/>
      <c r="W17" s="24">
        <v>18634866</v>
      </c>
      <c r="X17" s="20">
        <v>17539038</v>
      </c>
      <c r="Y17" s="24">
        <v>1095828</v>
      </c>
      <c r="Z17" s="25">
        <v>6.2479367454474986</v>
      </c>
      <c r="AA17" s="26">
        <v>23385381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771731</v>
      </c>
      <c r="D25" s="29">
        <f t="shared" ref="D25:Y25" si="1">SUM(D15:D24)</f>
        <v>0</v>
      </c>
      <c r="E25" s="35">
        <f t="shared" si="1"/>
        <v>16718696</v>
      </c>
      <c r="F25" s="36">
        <f t="shared" si="1"/>
        <v>23385381</v>
      </c>
      <c r="G25" s="36">
        <f t="shared" si="1"/>
        <v>4349845</v>
      </c>
      <c r="H25" s="36">
        <f t="shared" si="1"/>
        <v>2037692</v>
      </c>
      <c r="I25" s="36">
        <f t="shared" si="1"/>
        <v>1636358</v>
      </c>
      <c r="J25" s="36">
        <f t="shared" si="1"/>
        <v>8023895</v>
      </c>
      <c r="K25" s="36">
        <f t="shared" si="1"/>
        <v>0</v>
      </c>
      <c r="L25" s="36">
        <f t="shared" si="1"/>
        <v>0</v>
      </c>
      <c r="M25" s="36">
        <f t="shared" si="1"/>
        <v>6482049</v>
      </c>
      <c r="N25" s="36">
        <f t="shared" si="1"/>
        <v>6482049</v>
      </c>
      <c r="O25" s="36">
        <f t="shared" si="1"/>
        <v>1214281</v>
      </c>
      <c r="P25" s="36">
        <f t="shared" si="1"/>
        <v>-21280</v>
      </c>
      <c r="Q25" s="36">
        <f t="shared" si="1"/>
        <v>2935921</v>
      </c>
      <c r="R25" s="36">
        <f t="shared" si="1"/>
        <v>4128922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18634866</v>
      </c>
      <c r="X25" s="36">
        <f t="shared" si="1"/>
        <v>17539038</v>
      </c>
      <c r="Y25" s="36">
        <f t="shared" si="1"/>
        <v>1095828</v>
      </c>
      <c r="Z25" s="37">
        <f>+IF(X25&lt;&gt;0,+(Y25/X25)*100,0)</f>
        <v>6.2479367454474986</v>
      </c>
      <c r="AA25" s="38">
        <f>SUM(AA15:AA24)</f>
        <v>23385381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-315926</v>
      </c>
      <c r="D26" s="29">
        <f>+D13+D25</f>
        <v>0</v>
      </c>
      <c r="E26" s="30">
        <f t="shared" si="2"/>
        <v>-646807</v>
      </c>
      <c r="F26" s="31">
        <f t="shared" si="2"/>
        <v>22740001</v>
      </c>
      <c r="G26" s="31">
        <f t="shared" si="2"/>
        <v>4349845</v>
      </c>
      <c r="H26" s="31">
        <f t="shared" si="2"/>
        <v>2037692</v>
      </c>
      <c r="I26" s="31">
        <f t="shared" si="2"/>
        <v>1636358</v>
      </c>
      <c r="J26" s="31">
        <f t="shared" si="2"/>
        <v>8023895</v>
      </c>
      <c r="K26" s="31">
        <f t="shared" si="2"/>
        <v>447749</v>
      </c>
      <c r="L26" s="31">
        <f t="shared" si="2"/>
        <v>659639</v>
      </c>
      <c r="M26" s="31">
        <f t="shared" si="2"/>
        <v>6706080</v>
      </c>
      <c r="N26" s="31">
        <f t="shared" si="2"/>
        <v>7813468</v>
      </c>
      <c r="O26" s="31">
        <f t="shared" si="2"/>
        <v>3864270</v>
      </c>
      <c r="P26" s="31">
        <f t="shared" si="2"/>
        <v>-327963</v>
      </c>
      <c r="Q26" s="31">
        <f t="shared" si="2"/>
        <v>3436615</v>
      </c>
      <c r="R26" s="31">
        <f t="shared" si="2"/>
        <v>6972922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22810285</v>
      </c>
      <c r="X26" s="31">
        <f t="shared" si="2"/>
        <v>17055000</v>
      </c>
      <c r="Y26" s="31">
        <f t="shared" si="2"/>
        <v>5755285</v>
      </c>
      <c r="Z26" s="32">
        <f>+IF(X26&lt;&gt;0,+(Y26/X26)*100,0)</f>
        <v>33.745441219583697</v>
      </c>
      <c r="AA26" s="33">
        <f>+AA13+AA25</f>
        <v>22740001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175492</v>
      </c>
      <c r="D31" s="18"/>
      <c r="E31" s="19"/>
      <c r="F31" s="20"/>
      <c r="G31" s="20"/>
      <c r="H31" s="20">
        <v>3396</v>
      </c>
      <c r="I31" s="20"/>
      <c r="J31" s="20">
        <v>3396</v>
      </c>
      <c r="K31" s="20"/>
      <c r="L31" s="20">
        <v>1256</v>
      </c>
      <c r="M31" s="20"/>
      <c r="N31" s="20">
        <v>1256</v>
      </c>
      <c r="O31" s="20"/>
      <c r="P31" s="20"/>
      <c r="Q31" s="20"/>
      <c r="R31" s="20"/>
      <c r="S31" s="20"/>
      <c r="T31" s="20"/>
      <c r="U31" s="20"/>
      <c r="V31" s="20"/>
      <c r="W31" s="20">
        <v>4652</v>
      </c>
      <c r="X31" s="20"/>
      <c r="Y31" s="20">
        <v>4652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691797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3230608</v>
      </c>
      <c r="D35" s="18"/>
      <c r="E35" s="19">
        <v>1118228</v>
      </c>
      <c r="F35" s="20">
        <v>2825644</v>
      </c>
      <c r="G35" s="20"/>
      <c r="H35" s="20"/>
      <c r="I35" s="20"/>
      <c r="J35" s="20"/>
      <c r="K35" s="20">
        <v>90641</v>
      </c>
      <c r="L35" s="20">
        <v>164505</v>
      </c>
      <c r="M35" s="20">
        <v>115773</v>
      </c>
      <c r="N35" s="20">
        <v>370919</v>
      </c>
      <c r="O35" s="20">
        <v>400145</v>
      </c>
      <c r="P35" s="20">
        <v>135030</v>
      </c>
      <c r="Q35" s="20">
        <v>153495</v>
      </c>
      <c r="R35" s="20">
        <v>688670</v>
      </c>
      <c r="S35" s="20"/>
      <c r="T35" s="20"/>
      <c r="U35" s="20"/>
      <c r="V35" s="20"/>
      <c r="W35" s="20">
        <v>1059589</v>
      </c>
      <c r="X35" s="20">
        <v>2119239</v>
      </c>
      <c r="Y35" s="20">
        <v>-1059650</v>
      </c>
      <c r="Z35" s="21">
        <v>-50.001439195862282</v>
      </c>
      <c r="AA35" s="22">
        <v>2825644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4097897</v>
      </c>
      <c r="D37" s="29">
        <f t="shared" ref="D37:Y37" si="3">SUM(D29:D36)</f>
        <v>0</v>
      </c>
      <c r="E37" s="30">
        <f t="shared" si="3"/>
        <v>1118228</v>
      </c>
      <c r="F37" s="31">
        <f t="shared" si="3"/>
        <v>2825644</v>
      </c>
      <c r="G37" s="31">
        <f t="shared" si="3"/>
        <v>0</v>
      </c>
      <c r="H37" s="31">
        <f t="shared" si="3"/>
        <v>3396</v>
      </c>
      <c r="I37" s="31">
        <f t="shared" si="3"/>
        <v>0</v>
      </c>
      <c r="J37" s="31">
        <f t="shared" si="3"/>
        <v>3396</v>
      </c>
      <c r="K37" s="31">
        <f t="shared" si="3"/>
        <v>90641</v>
      </c>
      <c r="L37" s="31">
        <f t="shared" si="3"/>
        <v>165761</v>
      </c>
      <c r="M37" s="31">
        <f t="shared" si="3"/>
        <v>115773</v>
      </c>
      <c r="N37" s="31">
        <f t="shared" si="3"/>
        <v>372175</v>
      </c>
      <c r="O37" s="31">
        <f t="shared" si="3"/>
        <v>400145</v>
      </c>
      <c r="P37" s="31">
        <f t="shared" si="3"/>
        <v>135030</v>
      </c>
      <c r="Q37" s="31">
        <f t="shared" si="3"/>
        <v>153495</v>
      </c>
      <c r="R37" s="31">
        <f t="shared" si="3"/>
        <v>688670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1064241</v>
      </c>
      <c r="X37" s="31">
        <f t="shared" si="3"/>
        <v>2119239</v>
      </c>
      <c r="Y37" s="31">
        <f t="shared" si="3"/>
        <v>-1054998</v>
      </c>
      <c r="Z37" s="32">
        <f>+IF(X37&lt;&gt;0,+(Y37/X37)*100,0)</f>
        <v>-49.781926436801136</v>
      </c>
      <c r="AA37" s="33">
        <f>SUM(AA29:AA36)</f>
        <v>2825644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4097897</v>
      </c>
      <c r="D44" s="29">
        <f>+D37+D43</f>
        <v>0</v>
      </c>
      <c r="E44" s="30">
        <f t="shared" si="5"/>
        <v>1118228</v>
      </c>
      <c r="F44" s="31">
        <f t="shared" si="5"/>
        <v>2825644</v>
      </c>
      <c r="G44" s="31">
        <f t="shared" si="5"/>
        <v>0</v>
      </c>
      <c r="H44" s="31">
        <f t="shared" si="5"/>
        <v>3396</v>
      </c>
      <c r="I44" s="31">
        <f t="shared" si="5"/>
        <v>0</v>
      </c>
      <c r="J44" s="31">
        <f t="shared" si="5"/>
        <v>3396</v>
      </c>
      <c r="K44" s="31">
        <f t="shared" si="5"/>
        <v>90641</v>
      </c>
      <c r="L44" s="31">
        <f t="shared" si="5"/>
        <v>165761</v>
      </c>
      <c r="M44" s="31">
        <f t="shared" si="5"/>
        <v>115773</v>
      </c>
      <c r="N44" s="31">
        <f t="shared" si="5"/>
        <v>372175</v>
      </c>
      <c r="O44" s="31">
        <f t="shared" si="5"/>
        <v>400145</v>
      </c>
      <c r="P44" s="31">
        <f t="shared" si="5"/>
        <v>135030</v>
      </c>
      <c r="Q44" s="31">
        <f t="shared" si="5"/>
        <v>153495</v>
      </c>
      <c r="R44" s="31">
        <f t="shared" si="5"/>
        <v>688670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1064241</v>
      </c>
      <c r="X44" s="31">
        <f t="shared" si="5"/>
        <v>2119239</v>
      </c>
      <c r="Y44" s="31">
        <f t="shared" si="5"/>
        <v>-1054998</v>
      </c>
      <c r="Z44" s="32">
        <f>+IF(X44&lt;&gt;0,+(Y44/X44)*100,0)</f>
        <v>-49.781926436801136</v>
      </c>
      <c r="AA44" s="33">
        <f>+AA37+AA43</f>
        <v>2825644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-4413823</v>
      </c>
      <c r="D45" s="42">
        <f t="shared" si="6"/>
        <v>0</v>
      </c>
      <c r="E45" s="43">
        <f t="shared" si="6"/>
        <v>-1765035</v>
      </c>
      <c r="F45" s="44">
        <f t="shared" si="6"/>
        <v>19914357</v>
      </c>
      <c r="G45" s="44">
        <f t="shared" si="6"/>
        <v>4349845</v>
      </c>
      <c r="H45" s="44">
        <f t="shared" si="6"/>
        <v>2034296</v>
      </c>
      <c r="I45" s="44">
        <f t="shared" si="6"/>
        <v>1636358</v>
      </c>
      <c r="J45" s="44">
        <f t="shared" si="6"/>
        <v>8020499</v>
      </c>
      <c r="K45" s="44">
        <f t="shared" si="6"/>
        <v>357108</v>
      </c>
      <c r="L45" s="44">
        <f t="shared" si="6"/>
        <v>493878</v>
      </c>
      <c r="M45" s="44">
        <f t="shared" si="6"/>
        <v>6590307</v>
      </c>
      <c r="N45" s="44">
        <f t="shared" si="6"/>
        <v>7441293</v>
      </c>
      <c r="O45" s="44">
        <f t="shared" si="6"/>
        <v>3464125</v>
      </c>
      <c r="P45" s="44">
        <f t="shared" si="6"/>
        <v>-462993</v>
      </c>
      <c r="Q45" s="44">
        <f t="shared" si="6"/>
        <v>3283120</v>
      </c>
      <c r="R45" s="44">
        <f t="shared" si="6"/>
        <v>6284252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21746044</v>
      </c>
      <c r="X45" s="44">
        <f t="shared" si="6"/>
        <v>14935761</v>
      </c>
      <c r="Y45" s="44">
        <f t="shared" si="6"/>
        <v>6810283</v>
      </c>
      <c r="Z45" s="45">
        <f>+IF(X45&lt;&gt;0,+(Y45/X45)*100,0)</f>
        <v>45.597161068659311</v>
      </c>
      <c r="AA45" s="46">
        <f>+AA26-AA44</f>
        <v>19914357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-6411131</v>
      </c>
      <c r="F6" s="20">
        <v>-12053537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-9040158</v>
      </c>
      <c r="Y6" s="20">
        <v>9040158</v>
      </c>
      <c r="Z6" s="21">
        <v>-100</v>
      </c>
      <c r="AA6" s="22">
        <v>-12053537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836235</v>
      </c>
      <c r="F11" s="20">
        <v>1572201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1179153</v>
      </c>
      <c r="Y11" s="24">
        <v>-1179153</v>
      </c>
      <c r="Z11" s="25">
        <v>-100</v>
      </c>
      <c r="AA11" s="26">
        <v>1572201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-5574896</v>
      </c>
      <c r="F13" s="31">
        <f t="shared" si="0"/>
        <v>-10481336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-7861005</v>
      </c>
      <c r="Y13" s="31">
        <f t="shared" si="0"/>
        <v>7861005</v>
      </c>
      <c r="Z13" s="32">
        <f>+IF(X13&lt;&gt;0,+(Y13/X13)*100,0)</f>
        <v>-100</v>
      </c>
      <c r="AA13" s="33">
        <f>SUM(AA6:AA12)</f>
        <v>-10481336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-5574896</v>
      </c>
      <c r="F26" s="31">
        <f t="shared" si="2"/>
        <v>-10481336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-7861005</v>
      </c>
      <c r="Y26" s="31">
        <f t="shared" si="2"/>
        <v>7861005</v>
      </c>
      <c r="Z26" s="32">
        <f>+IF(X26&lt;&gt;0,+(Y26/X26)*100,0)</f>
        <v>-100</v>
      </c>
      <c r="AA26" s="33">
        <f>+AA13+AA25</f>
        <v>-10481336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-5574896</v>
      </c>
      <c r="F45" s="44">
        <f t="shared" si="6"/>
        <v>-10481336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-7861005</v>
      </c>
      <c r="Y45" s="44">
        <f t="shared" si="6"/>
        <v>7861005</v>
      </c>
      <c r="Z45" s="45">
        <f>+IF(X45&lt;&gt;0,+(Y45/X45)*100,0)</f>
        <v>-100</v>
      </c>
      <c r="AA45" s="46">
        <f>+AA26-AA44</f>
        <v>-10481336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-51208561</v>
      </c>
      <c r="F6" s="20">
        <v>-57928561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-43446420</v>
      </c>
      <c r="Y6" s="20">
        <v>43446420</v>
      </c>
      <c r="Z6" s="21">
        <v>-100</v>
      </c>
      <c r="AA6" s="22">
        <v>-57928561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9458290</v>
      </c>
      <c r="F11" s="20">
        <v>9904377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7428285</v>
      </c>
      <c r="Y11" s="24">
        <v>-7428285</v>
      </c>
      <c r="Z11" s="25">
        <v>-100</v>
      </c>
      <c r="AA11" s="26">
        <v>9904377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-41750271</v>
      </c>
      <c r="F13" s="31">
        <f t="shared" si="0"/>
        <v>-48024184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-36018135</v>
      </c>
      <c r="Y13" s="31">
        <f t="shared" si="0"/>
        <v>36018135</v>
      </c>
      <c r="Z13" s="32">
        <f>+IF(X13&lt;&gt;0,+(Y13/X13)*100,0)</f>
        <v>-100</v>
      </c>
      <c r="AA13" s="33">
        <f>SUM(AA6:AA12)</f>
        <v>-48024184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10526087</v>
      </c>
      <c r="F17" s="20">
        <v>13200000</v>
      </c>
      <c r="G17" s="24"/>
      <c r="H17" s="24">
        <v>1948610</v>
      </c>
      <c r="I17" s="24">
        <v>1782111</v>
      </c>
      <c r="J17" s="20">
        <v>3730721</v>
      </c>
      <c r="K17" s="24"/>
      <c r="L17" s="24">
        <v>2785615</v>
      </c>
      <c r="M17" s="20">
        <v>1745727</v>
      </c>
      <c r="N17" s="24">
        <v>4531342</v>
      </c>
      <c r="O17" s="24"/>
      <c r="P17" s="24"/>
      <c r="Q17" s="20">
        <v>2401646</v>
      </c>
      <c r="R17" s="24">
        <v>2401646</v>
      </c>
      <c r="S17" s="24"/>
      <c r="T17" s="20"/>
      <c r="U17" s="24"/>
      <c r="V17" s="24"/>
      <c r="W17" s="24">
        <v>10663709</v>
      </c>
      <c r="X17" s="20">
        <v>9900000</v>
      </c>
      <c r="Y17" s="24">
        <v>763709</v>
      </c>
      <c r="Z17" s="25">
        <v>7.7142323232323227</v>
      </c>
      <c r="AA17" s="26">
        <v>13200000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10526087</v>
      </c>
      <c r="F25" s="36">
        <f t="shared" si="1"/>
        <v>13200000</v>
      </c>
      <c r="G25" s="36">
        <f t="shared" si="1"/>
        <v>0</v>
      </c>
      <c r="H25" s="36">
        <f t="shared" si="1"/>
        <v>1948610</v>
      </c>
      <c r="I25" s="36">
        <f t="shared" si="1"/>
        <v>1782111</v>
      </c>
      <c r="J25" s="36">
        <f t="shared" si="1"/>
        <v>3730721</v>
      </c>
      <c r="K25" s="36">
        <f t="shared" si="1"/>
        <v>0</v>
      </c>
      <c r="L25" s="36">
        <f t="shared" si="1"/>
        <v>2785615</v>
      </c>
      <c r="M25" s="36">
        <f t="shared" si="1"/>
        <v>1745727</v>
      </c>
      <c r="N25" s="36">
        <f t="shared" si="1"/>
        <v>4531342</v>
      </c>
      <c r="O25" s="36">
        <f t="shared" si="1"/>
        <v>0</v>
      </c>
      <c r="P25" s="36">
        <f t="shared" si="1"/>
        <v>0</v>
      </c>
      <c r="Q25" s="36">
        <f t="shared" si="1"/>
        <v>2401646</v>
      </c>
      <c r="R25" s="36">
        <f t="shared" si="1"/>
        <v>2401646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10663709</v>
      </c>
      <c r="X25" s="36">
        <f t="shared" si="1"/>
        <v>9900000</v>
      </c>
      <c r="Y25" s="36">
        <f t="shared" si="1"/>
        <v>763709</v>
      </c>
      <c r="Z25" s="37">
        <f>+IF(X25&lt;&gt;0,+(Y25/X25)*100,0)</f>
        <v>7.7142323232323227</v>
      </c>
      <c r="AA25" s="38">
        <f>SUM(AA15:AA24)</f>
        <v>13200000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-31224184</v>
      </c>
      <c r="F26" s="31">
        <f t="shared" si="2"/>
        <v>-34824184</v>
      </c>
      <c r="G26" s="31">
        <f t="shared" si="2"/>
        <v>0</v>
      </c>
      <c r="H26" s="31">
        <f t="shared" si="2"/>
        <v>1948610</v>
      </c>
      <c r="I26" s="31">
        <f t="shared" si="2"/>
        <v>1782111</v>
      </c>
      <c r="J26" s="31">
        <f t="shared" si="2"/>
        <v>3730721</v>
      </c>
      <c r="K26" s="31">
        <f t="shared" si="2"/>
        <v>0</v>
      </c>
      <c r="L26" s="31">
        <f t="shared" si="2"/>
        <v>2785615</v>
      </c>
      <c r="M26" s="31">
        <f t="shared" si="2"/>
        <v>1745727</v>
      </c>
      <c r="N26" s="31">
        <f t="shared" si="2"/>
        <v>4531342</v>
      </c>
      <c r="O26" s="31">
        <f t="shared" si="2"/>
        <v>0</v>
      </c>
      <c r="P26" s="31">
        <f t="shared" si="2"/>
        <v>0</v>
      </c>
      <c r="Q26" s="31">
        <f t="shared" si="2"/>
        <v>2401646</v>
      </c>
      <c r="R26" s="31">
        <f t="shared" si="2"/>
        <v>2401646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10663709</v>
      </c>
      <c r="X26" s="31">
        <f t="shared" si="2"/>
        <v>-26118135</v>
      </c>
      <c r="Y26" s="31">
        <f t="shared" si="2"/>
        <v>36781844</v>
      </c>
      <c r="Z26" s="32">
        <f>+IF(X26&lt;&gt;0,+(Y26/X26)*100,0)</f>
        <v>-140.82875366100987</v>
      </c>
      <c r="AA26" s="33">
        <f>+AA13+AA25</f>
        <v>-34824184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-31224184</v>
      </c>
      <c r="F45" s="44">
        <f t="shared" si="6"/>
        <v>-34824184</v>
      </c>
      <c r="G45" s="44">
        <f t="shared" si="6"/>
        <v>0</v>
      </c>
      <c r="H45" s="44">
        <f t="shared" si="6"/>
        <v>1948610</v>
      </c>
      <c r="I45" s="44">
        <f t="shared" si="6"/>
        <v>1782111</v>
      </c>
      <c r="J45" s="44">
        <f t="shared" si="6"/>
        <v>3730721</v>
      </c>
      <c r="K45" s="44">
        <f t="shared" si="6"/>
        <v>0</v>
      </c>
      <c r="L45" s="44">
        <f t="shared" si="6"/>
        <v>2785615</v>
      </c>
      <c r="M45" s="44">
        <f t="shared" si="6"/>
        <v>1745727</v>
      </c>
      <c r="N45" s="44">
        <f t="shared" si="6"/>
        <v>4531342</v>
      </c>
      <c r="O45" s="44">
        <f t="shared" si="6"/>
        <v>0</v>
      </c>
      <c r="P45" s="44">
        <f t="shared" si="6"/>
        <v>0</v>
      </c>
      <c r="Q45" s="44">
        <f t="shared" si="6"/>
        <v>2401646</v>
      </c>
      <c r="R45" s="44">
        <f t="shared" si="6"/>
        <v>2401646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10663709</v>
      </c>
      <c r="X45" s="44">
        <f t="shared" si="6"/>
        <v>-26118135</v>
      </c>
      <c r="Y45" s="44">
        <f t="shared" si="6"/>
        <v>36781844</v>
      </c>
      <c r="Z45" s="45">
        <f>+IF(X45&lt;&gt;0,+(Y45/X45)*100,0)</f>
        <v>-140.82875366100987</v>
      </c>
      <c r="AA45" s="46">
        <f>+AA26-AA44</f>
        <v>-34824184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1867754</v>
      </c>
      <c r="F6" s="20">
        <v>1434114</v>
      </c>
      <c r="G6" s="20"/>
      <c r="H6" s="20"/>
      <c r="I6" s="20"/>
      <c r="J6" s="20"/>
      <c r="K6" s="20">
        <v>19617028</v>
      </c>
      <c r="L6" s="20"/>
      <c r="M6" s="20"/>
      <c r="N6" s="20">
        <v>19617028</v>
      </c>
      <c r="O6" s="20"/>
      <c r="P6" s="20"/>
      <c r="Q6" s="20"/>
      <c r="R6" s="20"/>
      <c r="S6" s="20"/>
      <c r="T6" s="20"/>
      <c r="U6" s="20"/>
      <c r="V6" s="20"/>
      <c r="W6" s="20">
        <v>19617028</v>
      </c>
      <c r="X6" s="20">
        <v>1075599</v>
      </c>
      <c r="Y6" s="20">
        <v>18541429</v>
      </c>
      <c r="Z6" s="21">
        <v>1723.8235624986637</v>
      </c>
      <c r="AA6" s="22">
        <v>1434114</v>
      </c>
    </row>
    <row r="7" spans="1:27" x14ac:dyDescent="0.25">
      <c r="A7" s="23" t="s">
        <v>35</v>
      </c>
      <c r="B7" s="17" t="s">
        <v>32</v>
      </c>
      <c r="C7" s="18">
        <v>6498722</v>
      </c>
      <c r="D7" s="18"/>
      <c r="E7" s="19">
        <v>8610496</v>
      </c>
      <c r="F7" s="20">
        <v>9631296</v>
      </c>
      <c r="G7" s="20">
        <v>4323788</v>
      </c>
      <c r="H7" s="20">
        <v>4624399</v>
      </c>
      <c r="I7" s="20">
        <v>19903847</v>
      </c>
      <c r="J7" s="20">
        <v>28852034</v>
      </c>
      <c r="K7" s="20">
        <v>5354263</v>
      </c>
      <c r="L7" s="20">
        <v>5229267</v>
      </c>
      <c r="M7" s="20">
        <v>5666479</v>
      </c>
      <c r="N7" s="20">
        <v>16250009</v>
      </c>
      <c r="O7" s="20">
        <v>5154552</v>
      </c>
      <c r="P7" s="20">
        <v>5594791</v>
      </c>
      <c r="Q7" s="20">
        <v>-37784693</v>
      </c>
      <c r="R7" s="20">
        <v>-27035350</v>
      </c>
      <c r="S7" s="20"/>
      <c r="T7" s="20"/>
      <c r="U7" s="20"/>
      <c r="V7" s="20"/>
      <c r="W7" s="20">
        <v>18066693</v>
      </c>
      <c r="X7" s="20">
        <v>7223463</v>
      </c>
      <c r="Y7" s="20">
        <v>10843230</v>
      </c>
      <c r="Z7" s="21">
        <v>150.11124165791395</v>
      </c>
      <c r="AA7" s="22">
        <v>9631296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-1050000</v>
      </c>
      <c r="F10" s="20">
        <v>-4200000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-3150000</v>
      </c>
      <c r="Y10" s="20">
        <v>3150000</v>
      </c>
      <c r="Z10" s="21">
        <v>-100</v>
      </c>
      <c r="AA10" s="22">
        <v>-4200000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8472056</v>
      </c>
      <c r="F11" s="20">
        <v>8358433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6268824</v>
      </c>
      <c r="Y11" s="24">
        <v>-6268824</v>
      </c>
      <c r="Z11" s="25">
        <v>-100</v>
      </c>
      <c r="AA11" s="26">
        <v>8358433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6498722</v>
      </c>
      <c r="D13" s="29">
        <f>SUM(D6:D12)</f>
        <v>0</v>
      </c>
      <c r="E13" s="30">
        <f t="shared" si="0"/>
        <v>17900306</v>
      </c>
      <c r="F13" s="31">
        <f t="shared" si="0"/>
        <v>15223843</v>
      </c>
      <c r="G13" s="31">
        <f t="shared" si="0"/>
        <v>4323788</v>
      </c>
      <c r="H13" s="31">
        <f t="shared" si="0"/>
        <v>4624399</v>
      </c>
      <c r="I13" s="31">
        <f t="shared" si="0"/>
        <v>19903847</v>
      </c>
      <c r="J13" s="31">
        <f t="shared" si="0"/>
        <v>28852034</v>
      </c>
      <c r="K13" s="31">
        <f t="shared" si="0"/>
        <v>24971291</v>
      </c>
      <c r="L13" s="31">
        <f t="shared" si="0"/>
        <v>5229267</v>
      </c>
      <c r="M13" s="31">
        <f t="shared" si="0"/>
        <v>5666479</v>
      </c>
      <c r="N13" s="31">
        <f t="shared" si="0"/>
        <v>35867037</v>
      </c>
      <c r="O13" s="31">
        <f t="shared" si="0"/>
        <v>5154552</v>
      </c>
      <c r="P13" s="31">
        <f t="shared" si="0"/>
        <v>5594791</v>
      </c>
      <c r="Q13" s="31">
        <f t="shared" si="0"/>
        <v>-37784693</v>
      </c>
      <c r="R13" s="31">
        <f t="shared" si="0"/>
        <v>-27035350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37683721</v>
      </c>
      <c r="X13" s="31">
        <f t="shared" si="0"/>
        <v>11417886</v>
      </c>
      <c r="Y13" s="31">
        <f t="shared" si="0"/>
        <v>26265835</v>
      </c>
      <c r="Z13" s="32">
        <f>+IF(X13&lt;&gt;0,+(Y13/X13)*100,0)</f>
        <v>230.04113896390277</v>
      </c>
      <c r="AA13" s="33">
        <f>SUM(AA6:AA12)</f>
        <v>15223843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772000</v>
      </c>
      <c r="D17" s="18"/>
      <c r="E17" s="19">
        <v>13565217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772000</v>
      </c>
      <c r="D25" s="29">
        <f t="shared" ref="D25:Y25" si="1">SUM(D15:D24)</f>
        <v>0</v>
      </c>
      <c r="E25" s="35">
        <f t="shared" si="1"/>
        <v>13565217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7270722</v>
      </c>
      <c r="D26" s="29">
        <f>+D13+D25</f>
        <v>0</v>
      </c>
      <c r="E26" s="30">
        <f t="shared" si="2"/>
        <v>31465523</v>
      </c>
      <c r="F26" s="31">
        <f t="shared" si="2"/>
        <v>15223843</v>
      </c>
      <c r="G26" s="31">
        <f t="shared" si="2"/>
        <v>4323788</v>
      </c>
      <c r="H26" s="31">
        <f t="shared" si="2"/>
        <v>4624399</v>
      </c>
      <c r="I26" s="31">
        <f t="shared" si="2"/>
        <v>19903847</v>
      </c>
      <c r="J26" s="31">
        <f t="shared" si="2"/>
        <v>28852034</v>
      </c>
      <c r="K26" s="31">
        <f t="shared" si="2"/>
        <v>24971291</v>
      </c>
      <c r="L26" s="31">
        <f t="shared" si="2"/>
        <v>5229267</v>
      </c>
      <c r="M26" s="31">
        <f t="shared" si="2"/>
        <v>5666479</v>
      </c>
      <c r="N26" s="31">
        <f t="shared" si="2"/>
        <v>35867037</v>
      </c>
      <c r="O26" s="31">
        <f t="shared" si="2"/>
        <v>5154552</v>
      </c>
      <c r="P26" s="31">
        <f t="shared" si="2"/>
        <v>5594791</v>
      </c>
      <c r="Q26" s="31">
        <f t="shared" si="2"/>
        <v>-37784693</v>
      </c>
      <c r="R26" s="31">
        <f t="shared" si="2"/>
        <v>-27035350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37683721</v>
      </c>
      <c r="X26" s="31">
        <f t="shared" si="2"/>
        <v>11417886</v>
      </c>
      <c r="Y26" s="31">
        <f t="shared" si="2"/>
        <v>26265835</v>
      </c>
      <c r="Z26" s="32">
        <f>+IF(X26&lt;&gt;0,+(Y26/X26)*100,0)</f>
        <v>230.04113896390277</v>
      </c>
      <c r="AA26" s="33">
        <f>+AA13+AA25</f>
        <v>15223843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137288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102969</v>
      </c>
      <c r="Y32" s="20">
        <v>-102969</v>
      </c>
      <c r="Z32" s="21">
        <v>-100</v>
      </c>
      <c r="AA32" s="22">
        <v>137288</v>
      </c>
    </row>
    <row r="33" spans="1:27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3240000</v>
      </c>
      <c r="H33" s="20"/>
      <c r="I33" s="20">
        <v>-3136785</v>
      </c>
      <c r="J33" s="20">
        <v>103215</v>
      </c>
      <c r="K33" s="20"/>
      <c r="L33" s="20"/>
      <c r="M33" s="20">
        <v>-125145</v>
      </c>
      <c r="N33" s="20">
        <v>-125145</v>
      </c>
      <c r="O33" s="20">
        <v>1690830</v>
      </c>
      <c r="P33" s="20"/>
      <c r="Q33" s="20"/>
      <c r="R33" s="20">
        <v>1690830</v>
      </c>
      <c r="S33" s="20"/>
      <c r="T33" s="20"/>
      <c r="U33" s="20"/>
      <c r="V33" s="20"/>
      <c r="W33" s="20">
        <v>1668900</v>
      </c>
      <c r="X33" s="20"/>
      <c r="Y33" s="20">
        <v>1668900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-583649</v>
      </c>
      <c r="D35" s="18"/>
      <c r="E35" s="19">
        <v>8547180</v>
      </c>
      <c r="F35" s="20">
        <v>8547180</v>
      </c>
      <c r="G35" s="20"/>
      <c r="H35" s="20"/>
      <c r="I35" s="20"/>
      <c r="J35" s="20"/>
      <c r="K35" s="20"/>
      <c r="L35" s="20"/>
      <c r="M35" s="20">
        <v>-34</v>
      </c>
      <c r="N35" s="20">
        <v>-34</v>
      </c>
      <c r="O35" s="20">
        <v>-1113</v>
      </c>
      <c r="P35" s="20">
        <v>-652</v>
      </c>
      <c r="Q35" s="20"/>
      <c r="R35" s="20">
        <v>-1765</v>
      </c>
      <c r="S35" s="20"/>
      <c r="T35" s="20"/>
      <c r="U35" s="20"/>
      <c r="V35" s="20"/>
      <c r="W35" s="20">
        <v>-1799</v>
      </c>
      <c r="X35" s="20">
        <v>6410385</v>
      </c>
      <c r="Y35" s="20">
        <v>-6412184</v>
      </c>
      <c r="Z35" s="21">
        <v>-100.02806383703944</v>
      </c>
      <c r="AA35" s="22">
        <v>8547180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-583554</v>
      </c>
      <c r="D37" s="29">
        <f t="shared" ref="D37:Y37" si="3">SUM(D29:D36)</f>
        <v>0</v>
      </c>
      <c r="E37" s="30">
        <f t="shared" si="3"/>
        <v>8547180</v>
      </c>
      <c r="F37" s="31">
        <f t="shared" si="3"/>
        <v>8684468</v>
      </c>
      <c r="G37" s="31">
        <f t="shared" si="3"/>
        <v>3240000</v>
      </c>
      <c r="H37" s="31">
        <f t="shared" si="3"/>
        <v>0</v>
      </c>
      <c r="I37" s="31">
        <f t="shared" si="3"/>
        <v>-3136785</v>
      </c>
      <c r="J37" s="31">
        <f t="shared" si="3"/>
        <v>103215</v>
      </c>
      <c r="K37" s="31">
        <f t="shared" si="3"/>
        <v>0</v>
      </c>
      <c r="L37" s="31">
        <f t="shared" si="3"/>
        <v>0</v>
      </c>
      <c r="M37" s="31">
        <f t="shared" si="3"/>
        <v>-125179</v>
      </c>
      <c r="N37" s="31">
        <f t="shared" si="3"/>
        <v>-125179</v>
      </c>
      <c r="O37" s="31">
        <f t="shared" si="3"/>
        <v>1689717</v>
      </c>
      <c r="P37" s="31">
        <f t="shared" si="3"/>
        <v>-652</v>
      </c>
      <c r="Q37" s="31">
        <f t="shared" si="3"/>
        <v>0</v>
      </c>
      <c r="R37" s="31">
        <f t="shared" si="3"/>
        <v>1689065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1667101</v>
      </c>
      <c r="X37" s="31">
        <f t="shared" si="3"/>
        <v>6513354</v>
      </c>
      <c r="Y37" s="31">
        <f t="shared" si="3"/>
        <v>-4846253</v>
      </c>
      <c r="Z37" s="32">
        <f>+IF(X37&lt;&gt;0,+(Y37/X37)*100,0)</f>
        <v>-74.404876504486012</v>
      </c>
      <c r="AA37" s="33">
        <f>SUM(AA29:AA36)</f>
        <v>8684468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-583554</v>
      </c>
      <c r="D44" s="29">
        <f>+D37+D43</f>
        <v>0</v>
      </c>
      <c r="E44" s="30">
        <f t="shared" si="5"/>
        <v>8547180</v>
      </c>
      <c r="F44" s="31">
        <f t="shared" si="5"/>
        <v>8684468</v>
      </c>
      <c r="G44" s="31">
        <f t="shared" si="5"/>
        <v>3240000</v>
      </c>
      <c r="H44" s="31">
        <f t="shared" si="5"/>
        <v>0</v>
      </c>
      <c r="I44" s="31">
        <f t="shared" si="5"/>
        <v>-3136785</v>
      </c>
      <c r="J44" s="31">
        <f t="shared" si="5"/>
        <v>103215</v>
      </c>
      <c r="K44" s="31">
        <f t="shared" si="5"/>
        <v>0</v>
      </c>
      <c r="L44" s="31">
        <f t="shared" si="5"/>
        <v>0</v>
      </c>
      <c r="M44" s="31">
        <f t="shared" si="5"/>
        <v>-125179</v>
      </c>
      <c r="N44" s="31">
        <f t="shared" si="5"/>
        <v>-125179</v>
      </c>
      <c r="O44" s="31">
        <f t="shared" si="5"/>
        <v>1689717</v>
      </c>
      <c r="P44" s="31">
        <f t="shared" si="5"/>
        <v>-652</v>
      </c>
      <c r="Q44" s="31">
        <f t="shared" si="5"/>
        <v>0</v>
      </c>
      <c r="R44" s="31">
        <f t="shared" si="5"/>
        <v>1689065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1667101</v>
      </c>
      <c r="X44" s="31">
        <f t="shared" si="5"/>
        <v>6513354</v>
      </c>
      <c r="Y44" s="31">
        <f t="shared" si="5"/>
        <v>-4846253</v>
      </c>
      <c r="Z44" s="32">
        <f>+IF(X44&lt;&gt;0,+(Y44/X44)*100,0)</f>
        <v>-74.404876504486012</v>
      </c>
      <c r="AA44" s="33">
        <f>+AA37+AA43</f>
        <v>8684468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7854276</v>
      </c>
      <c r="D45" s="42">
        <f t="shared" si="6"/>
        <v>0</v>
      </c>
      <c r="E45" s="43">
        <f t="shared" si="6"/>
        <v>22918343</v>
      </c>
      <c r="F45" s="44">
        <f t="shared" si="6"/>
        <v>6539375</v>
      </c>
      <c r="G45" s="44">
        <f t="shared" si="6"/>
        <v>1083788</v>
      </c>
      <c r="H45" s="44">
        <f t="shared" si="6"/>
        <v>4624399</v>
      </c>
      <c r="I45" s="44">
        <f t="shared" si="6"/>
        <v>23040632</v>
      </c>
      <c r="J45" s="44">
        <f t="shared" si="6"/>
        <v>28748819</v>
      </c>
      <c r="K45" s="44">
        <f t="shared" si="6"/>
        <v>24971291</v>
      </c>
      <c r="L45" s="44">
        <f t="shared" si="6"/>
        <v>5229267</v>
      </c>
      <c r="M45" s="44">
        <f t="shared" si="6"/>
        <v>5791658</v>
      </c>
      <c r="N45" s="44">
        <f t="shared" si="6"/>
        <v>35992216</v>
      </c>
      <c r="O45" s="44">
        <f t="shared" si="6"/>
        <v>3464835</v>
      </c>
      <c r="P45" s="44">
        <f t="shared" si="6"/>
        <v>5595443</v>
      </c>
      <c r="Q45" s="44">
        <f t="shared" si="6"/>
        <v>-37784693</v>
      </c>
      <c r="R45" s="44">
        <f t="shared" si="6"/>
        <v>-28724415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36016620</v>
      </c>
      <c r="X45" s="44">
        <f t="shared" si="6"/>
        <v>4904532</v>
      </c>
      <c r="Y45" s="44">
        <f t="shared" si="6"/>
        <v>31112088</v>
      </c>
      <c r="Z45" s="45">
        <f>+IF(X45&lt;&gt;0,+(Y45/X45)*100,0)</f>
        <v>634.35385883913091</v>
      </c>
      <c r="AA45" s="46">
        <f>+AA26-AA44</f>
        <v>6539375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-5562594</v>
      </c>
      <c r="F47" s="20">
        <v>-5562594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-4171950</v>
      </c>
      <c r="Y47" s="20">
        <v>4171950</v>
      </c>
      <c r="Z47" s="47">
        <v>-100</v>
      </c>
      <c r="AA47" s="22">
        <v>-5562594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-5562594</v>
      </c>
      <c r="F50" s="52">
        <f t="shared" si="7"/>
        <v>-5562594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-4171950</v>
      </c>
      <c r="Y50" s="52">
        <f t="shared" si="7"/>
        <v>4171950</v>
      </c>
      <c r="Z50" s="53">
        <f>+IF(X50&lt;&gt;0,+(Y50/X50)*100,0)</f>
        <v>-100</v>
      </c>
      <c r="AA50" s="54">
        <f>SUM(AA47:AA49)</f>
        <v>-5562594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-52873214</v>
      </c>
      <c r="D6" s="18"/>
      <c r="E6" s="19">
        <v>-72119708</v>
      </c>
      <c r="F6" s="20">
        <v>-86641440</v>
      </c>
      <c r="G6" s="20">
        <v>-59292896</v>
      </c>
      <c r="H6" s="20">
        <v>-47926521</v>
      </c>
      <c r="I6" s="20">
        <v>16223942</v>
      </c>
      <c r="J6" s="20">
        <v>-90995475</v>
      </c>
      <c r="K6" s="20">
        <v>5319198</v>
      </c>
      <c r="L6" s="20">
        <v>12633133</v>
      </c>
      <c r="M6" s="20">
        <v>-30007666</v>
      </c>
      <c r="N6" s="20">
        <v>-12055335</v>
      </c>
      <c r="O6" s="20">
        <v>1055062</v>
      </c>
      <c r="P6" s="20">
        <v>16548028</v>
      </c>
      <c r="Q6" s="20">
        <v>-25640924</v>
      </c>
      <c r="R6" s="20">
        <v>-8037834</v>
      </c>
      <c r="S6" s="20"/>
      <c r="T6" s="20"/>
      <c r="U6" s="20"/>
      <c r="V6" s="20"/>
      <c r="W6" s="20">
        <v>-111088644</v>
      </c>
      <c r="X6" s="20">
        <v>-88645164</v>
      </c>
      <c r="Y6" s="20">
        <v>-22443480</v>
      </c>
      <c r="Z6" s="21">
        <v>25.318335470618564</v>
      </c>
      <c r="AA6" s="22">
        <v>-86641440</v>
      </c>
    </row>
    <row r="7" spans="1:27" x14ac:dyDescent="0.25">
      <c r="A7" s="23" t="s">
        <v>35</v>
      </c>
      <c r="B7" s="17" t="s">
        <v>32</v>
      </c>
      <c r="C7" s="18">
        <v>-43863932</v>
      </c>
      <c r="D7" s="18"/>
      <c r="E7" s="19">
        <v>16179719</v>
      </c>
      <c r="F7" s="20">
        <v>-25750748</v>
      </c>
      <c r="G7" s="20">
        <v>-56024149</v>
      </c>
      <c r="H7" s="20">
        <v>25298954</v>
      </c>
      <c r="I7" s="20">
        <v>743932</v>
      </c>
      <c r="J7" s="20">
        <v>-29981263</v>
      </c>
      <c r="K7" s="20">
        <v>285365</v>
      </c>
      <c r="L7" s="20">
        <v>2596310</v>
      </c>
      <c r="M7" s="20">
        <v>4111580</v>
      </c>
      <c r="N7" s="20">
        <v>6993255</v>
      </c>
      <c r="O7" s="20">
        <v>-2302736</v>
      </c>
      <c r="P7" s="20">
        <v>2891668</v>
      </c>
      <c r="Q7" s="20">
        <v>3265369</v>
      </c>
      <c r="R7" s="20">
        <v>3854301</v>
      </c>
      <c r="S7" s="20"/>
      <c r="T7" s="20"/>
      <c r="U7" s="20"/>
      <c r="V7" s="20"/>
      <c r="W7" s="20">
        <v>-19133707</v>
      </c>
      <c r="X7" s="20">
        <v>-30193514</v>
      </c>
      <c r="Y7" s="20">
        <v>11059807</v>
      </c>
      <c r="Z7" s="21">
        <v>-36.629744388149057</v>
      </c>
      <c r="AA7" s="22">
        <v>-25750748</v>
      </c>
    </row>
    <row r="8" spans="1:27" x14ac:dyDescent="0.25">
      <c r="A8" s="23" t="s">
        <v>36</v>
      </c>
      <c r="B8" s="17" t="s">
        <v>32</v>
      </c>
      <c r="C8" s="18">
        <v>-10150152</v>
      </c>
      <c r="D8" s="18"/>
      <c r="E8" s="19">
        <v>76547</v>
      </c>
      <c r="F8" s="20">
        <v>-10492289</v>
      </c>
      <c r="G8" s="20">
        <v>-10492289</v>
      </c>
      <c r="H8" s="20"/>
      <c r="I8" s="20">
        <v>1939</v>
      </c>
      <c r="J8" s="20">
        <v>-10490350</v>
      </c>
      <c r="K8" s="20">
        <v>11863</v>
      </c>
      <c r="L8" s="20">
        <v>2841</v>
      </c>
      <c r="M8" s="20"/>
      <c r="N8" s="20">
        <v>14704</v>
      </c>
      <c r="O8" s="20"/>
      <c r="P8" s="20">
        <v>12790</v>
      </c>
      <c r="Q8" s="20"/>
      <c r="R8" s="20">
        <v>12790</v>
      </c>
      <c r="S8" s="20"/>
      <c r="T8" s="20"/>
      <c r="U8" s="20"/>
      <c r="V8" s="20"/>
      <c r="W8" s="20">
        <v>-10462856</v>
      </c>
      <c r="X8" s="20">
        <v>-10492289</v>
      </c>
      <c r="Y8" s="20">
        <v>29433</v>
      </c>
      <c r="Z8" s="21">
        <v>-0.28052029447530469</v>
      </c>
      <c r="AA8" s="22">
        <v>-10492289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-12669422</v>
      </c>
      <c r="D10" s="18"/>
      <c r="E10" s="19">
        <v>-11818322</v>
      </c>
      <c r="F10" s="20">
        <v>-17350753</v>
      </c>
      <c r="G10" s="20">
        <v>-13897428</v>
      </c>
      <c r="H10" s="20">
        <v>-1189592</v>
      </c>
      <c r="I10" s="20">
        <v>825603</v>
      </c>
      <c r="J10" s="20">
        <v>-14261417</v>
      </c>
      <c r="K10" s="20">
        <v>1633627</v>
      </c>
      <c r="L10" s="20">
        <v>2081175</v>
      </c>
      <c r="M10" s="20">
        <v>893499</v>
      </c>
      <c r="N10" s="20">
        <v>4608301</v>
      </c>
      <c r="O10" s="20">
        <v>238102</v>
      </c>
      <c r="P10" s="20">
        <v>-1110875</v>
      </c>
      <c r="Q10" s="20">
        <v>-627120</v>
      </c>
      <c r="R10" s="20">
        <v>-1499893</v>
      </c>
      <c r="S10" s="20"/>
      <c r="T10" s="20"/>
      <c r="U10" s="20"/>
      <c r="V10" s="20"/>
      <c r="W10" s="20">
        <v>-11153009</v>
      </c>
      <c r="X10" s="20">
        <v>-13797232</v>
      </c>
      <c r="Y10" s="20">
        <v>2644223</v>
      </c>
      <c r="Z10" s="21">
        <v>-19.164880318023208</v>
      </c>
      <c r="AA10" s="22">
        <v>-17350753</v>
      </c>
    </row>
    <row r="11" spans="1:27" x14ac:dyDescent="0.25">
      <c r="A11" s="23" t="s">
        <v>39</v>
      </c>
      <c r="B11" s="17" t="s">
        <v>32</v>
      </c>
      <c r="C11" s="18">
        <v>185608578</v>
      </c>
      <c r="D11" s="18"/>
      <c r="E11" s="19">
        <v>148593043</v>
      </c>
      <c r="F11" s="20">
        <v>185608579</v>
      </c>
      <c r="G11" s="24">
        <v>185747567</v>
      </c>
      <c r="H11" s="24">
        <v>5196127</v>
      </c>
      <c r="I11" s="24">
        <v>572838</v>
      </c>
      <c r="J11" s="20">
        <v>191516532</v>
      </c>
      <c r="K11" s="24">
        <v>8248496</v>
      </c>
      <c r="L11" s="24">
        <v>3877034</v>
      </c>
      <c r="M11" s="20">
        <v>3011534</v>
      </c>
      <c r="N11" s="24">
        <v>15137064</v>
      </c>
      <c r="O11" s="24">
        <v>3073552</v>
      </c>
      <c r="P11" s="24">
        <v>2721829</v>
      </c>
      <c r="Q11" s="20">
        <v>3321758</v>
      </c>
      <c r="R11" s="24">
        <v>9117139</v>
      </c>
      <c r="S11" s="24"/>
      <c r="T11" s="20"/>
      <c r="U11" s="24"/>
      <c r="V11" s="24"/>
      <c r="W11" s="24">
        <v>215770735</v>
      </c>
      <c r="X11" s="20">
        <v>185608579</v>
      </c>
      <c r="Y11" s="24">
        <v>30162156</v>
      </c>
      <c r="Z11" s="25">
        <v>16.250410494226131</v>
      </c>
      <c r="AA11" s="26">
        <v>185608579</v>
      </c>
    </row>
    <row r="12" spans="1:27" x14ac:dyDescent="0.25">
      <c r="A12" s="23" t="s">
        <v>40</v>
      </c>
      <c r="B12" s="17" t="s">
        <v>32</v>
      </c>
      <c r="C12" s="18">
        <v>-2534137</v>
      </c>
      <c r="D12" s="18"/>
      <c r="E12" s="19">
        <v>-2385295</v>
      </c>
      <c r="F12" s="20">
        <v>-2534137</v>
      </c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>
        <v>-2534137</v>
      </c>
      <c r="Y12" s="20"/>
      <c r="Z12" s="21"/>
      <c r="AA12" s="22">
        <v>-2534137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63517721</v>
      </c>
      <c r="D13" s="29">
        <f>SUM(D6:D12)</f>
        <v>0</v>
      </c>
      <c r="E13" s="30">
        <f t="shared" si="0"/>
        <v>78525984</v>
      </c>
      <c r="F13" s="31">
        <f t="shared" si="0"/>
        <v>42839212</v>
      </c>
      <c r="G13" s="31">
        <f t="shared" si="0"/>
        <v>43506668</v>
      </c>
      <c r="H13" s="31">
        <f t="shared" si="0"/>
        <v>-18621032</v>
      </c>
      <c r="I13" s="31">
        <f t="shared" si="0"/>
        <v>18368254</v>
      </c>
      <c r="J13" s="31">
        <f t="shared" si="0"/>
        <v>43253890</v>
      </c>
      <c r="K13" s="31">
        <f t="shared" si="0"/>
        <v>15498549</v>
      </c>
      <c r="L13" s="31">
        <f t="shared" si="0"/>
        <v>21190493</v>
      </c>
      <c r="M13" s="31">
        <f t="shared" si="0"/>
        <v>-21991053</v>
      </c>
      <c r="N13" s="31">
        <f t="shared" si="0"/>
        <v>14697989</v>
      </c>
      <c r="O13" s="31">
        <f t="shared" si="0"/>
        <v>2063980</v>
      </c>
      <c r="P13" s="31">
        <f t="shared" si="0"/>
        <v>21063440</v>
      </c>
      <c r="Q13" s="31">
        <f t="shared" si="0"/>
        <v>-19680917</v>
      </c>
      <c r="R13" s="31">
        <f t="shared" si="0"/>
        <v>3446503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61398382</v>
      </c>
      <c r="X13" s="31">
        <f t="shared" si="0"/>
        <v>39946243</v>
      </c>
      <c r="Y13" s="31">
        <f t="shared" si="0"/>
        <v>21452139</v>
      </c>
      <c r="Z13" s="32">
        <f>+IF(X13&lt;&gt;0,+(Y13/X13)*100,0)</f>
        <v>53.702519658732363</v>
      </c>
      <c r="AA13" s="33">
        <f>SUM(AA6:AA12)</f>
        <v>42839212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268888072</v>
      </c>
      <c r="D17" s="18"/>
      <c r="E17" s="19">
        <v>316668271</v>
      </c>
      <c r="F17" s="20">
        <v>277075852</v>
      </c>
      <c r="G17" s="24">
        <v>272482451</v>
      </c>
      <c r="H17" s="24">
        <v>-15844742</v>
      </c>
      <c r="I17" s="24">
        <v>-3077093</v>
      </c>
      <c r="J17" s="20">
        <v>253560616</v>
      </c>
      <c r="K17" s="24">
        <v>-1450997</v>
      </c>
      <c r="L17" s="24">
        <v>-395644</v>
      </c>
      <c r="M17" s="20">
        <v>-2286307</v>
      </c>
      <c r="N17" s="24">
        <v>-4132948</v>
      </c>
      <c r="O17" s="24">
        <v>-3179411</v>
      </c>
      <c r="P17" s="24">
        <v>-8763569</v>
      </c>
      <c r="Q17" s="20">
        <v>-2485367</v>
      </c>
      <c r="R17" s="24">
        <v>-14428347</v>
      </c>
      <c r="S17" s="24"/>
      <c r="T17" s="20"/>
      <c r="U17" s="24"/>
      <c r="V17" s="24"/>
      <c r="W17" s="24">
        <v>234999321</v>
      </c>
      <c r="X17" s="20">
        <v>278778907</v>
      </c>
      <c r="Y17" s="24">
        <v>-43779586</v>
      </c>
      <c r="Z17" s="25">
        <v>-15.704052530774861</v>
      </c>
      <c r="AA17" s="26">
        <v>277075852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268888072</v>
      </c>
      <c r="D25" s="29">
        <f t="shared" ref="D25:Y25" si="1">SUM(D15:D24)</f>
        <v>0</v>
      </c>
      <c r="E25" s="35">
        <f t="shared" si="1"/>
        <v>316668271</v>
      </c>
      <c r="F25" s="36">
        <f t="shared" si="1"/>
        <v>277075852</v>
      </c>
      <c r="G25" s="36">
        <f t="shared" si="1"/>
        <v>272482451</v>
      </c>
      <c r="H25" s="36">
        <f t="shared" si="1"/>
        <v>-15844742</v>
      </c>
      <c r="I25" s="36">
        <f t="shared" si="1"/>
        <v>-3077093</v>
      </c>
      <c r="J25" s="36">
        <f t="shared" si="1"/>
        <v>253560616</v>
      </c>
      <c r="K25" s="36">
        <f t="shared" si="1"/>
        <v>-1450997</v>
      </c>
      <c r="L25" s="36">
        <f t="shared" si="1"/>
        <v>-395644</v>
      </c>
      <c r="M25" s="36">
        <f t="shared" si="1"/>
        <v>-2286307</v>
      </c>
      <c r="N25" s="36">
        <f t="shared" si="1"/>
        <v>-4132948</v>
      </c>
      <c r="O25" s="36">
        <f t="shared" si="1"/>
        <v>-3179411</v>
      </c>
      <c r="P25" s="36">
        <f t="shared" si="1"/>
        <v>-8763569</v>
      </c>
      <c r="Q25" s="36">
        <f t="shared" si="1"/>
        <v>-2485367</v>
      </c>
      <c r="R25" s="36">
        <f t="shared" si="1"/>
        <v>-14428347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234999321</v>
      </c>
      <c r="X25" s="36">
        <f t="shared" si="1"/>
        <v>278778907</v>
      </c>
      <c r="Y25" s="36">
        <f t="shared" si="1"/>
        <v>-43779586</v>
      </c>
      <c r="Z25" s="37">
        <f>+IF(X25&lt;&gt;0,+(Y25/X25)*100,0)</f>
        <v>-15.704052530774861</v>
      </c>
      <c r="AA25" s="38">
        <f>SUM(AA15:AA24)</f>
        <v>277075852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332405793</v>
      </c>
      <c r="D26" s="29">
        <f>+D13+D25</f>
        <v>0</v>
      </c>
      <c r="E26" s="30">
        <f t="shared" si="2"/>
        <v>395194255</v>
      </c>
      <c r="F26" s="31">
        <f t="shared" si="2"/>
        <v>319915064</v>
      </c>
      <c r="G26" s="31">
        <f t="shared" si="2"/>
        <v>315989119</v>
      </c>
      <c r="H26" s="31">
        <f t="shared" si="2"/>
        <v>-34465774</v>
      </c>
      <c r="I26" s="31">
        <f t="shared" si="2"/>
        <v>15291161</v>
      </c>
      <c r="J26" s="31">
        <f t="shared" si="2"/>
        <v>296814506</v>
      </c>
      <c r="K26" s="31">
        <f t="shared" si="2"/>
        <v>14047552</v>
      </c>
      <c r="L26" s="31">
        <f t="shared" si="2"/>
        <v>20794849</v>
      </c>
      <c r="M26" s="31">
        <f t="shared" si="2"/>
        <v>-24277360</v>
      </c>
      <c r="N26" s="31">
        <f t="shared" si="2"/>
        <v>10565041</v>
      </c>
      <c r="O26" s="31">
        <f t="shared" si="2"/>
        <v>-1115431</v>
      </c>
      <c r="P26" s="31">
        <f t="shared" si="2"/>
        <v>12299871</v>
      </c>
      <c r="Q26" s="31">
        <f t="shared" si="2"/>
        <v>-22166284</v>
      </c>
      <c r="R26" s="31">
        <f t="shared" si="2"/>
        <v>-10981844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296397703</v>
      </c>
      <c r="X26" s="31">
        <f t="shared" si="2"/>
        <v>318725150</v>
      </c>
      <c r="Y26" s="31">
        <f t="shared" si="2"/>
        <v>-22327447</v>
      </c>
      <c r="Z26" s="32">
        <f>+IF(X26&lt;&gt;0,+(Y26/X26)*100,0)</f>
        <v>-7.0052353885471543</v>
      </c>
      <c r="AA26" s="33">
        <f>+AA13+AA25</f>
        <v>319915064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-470203</v>
      </c>
      <c r="D31" s="18"/>
      <c r="E31" s="19">
        <v>-369016</v>
      </c>
      <c r="F31" s="20">
        <v>-470203</v>
      </c>
      <c r="G31" s="20">
        <v>-472183</v>
      </c>
      <c r="H31" s="20">
        <v>-3486</v>
      </c>
      <c r="I31" s="20"/>
      <c r="J31" s="20">
        <v>-475669</v>
      </c>
      <c r="K31" s="20">
        <v>-62020</v>
      </c>
      <c r="L31" s="20">
        <v>-240599</v>
      </c>
      <c r="M31" s="20">
        <v>-16465</v>
      </c>
      <c r="N31" s="20">
        <v>-319084</v>
      </c>
      <c r="O31" s="20">
        <v>-91310</v>
      </c>
      <c r="P31" s="20">
        <v>-55781</v>
      </c>
      <c r="Q31" s="20">
        <v>-39406</v>
      </c>
      <c r="R31" s="20">
        <v>-186497</v>
      </c>
      <c r="S31" s="20"/>
      <c r="T31" s="20"/>
      <c r="U31" s="20"/>
      <c r="V31" s="20"/>
      <c r="W31" s="20">
        <v>-981250</v>
      </c>
      <c r="X31" s="20">
        <v>-470203</v>
      </c>
      <c r="Y31" s="20">
        <v>-511047</v>
      </c>
      <c r="Z31" s="21">
        <v>108.68646095409855</v>
      </c>
      <c r="AA31" s="22">
        <v>-470203</v>
      </c>
    </row>
    <row r="32" spans="1:27" x14ac:dyDescent="0.25">
      <c r="A32" s="23" t="s">
        <v>59</v>
      </c>
      <c r="B32" s="17" t="s">
        <v>32</v>
      </c>
      <c r="C32" s="18">
        <v>81060485</v>
      </c>
      <c r="D32" s="18"/>
      <c r="E32" s="19">
        <v>61955608</v>
      </c>
      <c r="F32" s="20">
        <v>71723792</v>
      </c>
      <c r="G32" s="20">
        <v>58845935</v>
      </c>
      <c r="H32" s="20">
        <v>-25229261</v>
      </c>
      <c r="I32" s="20">
        <v>556300</v>
      </c>
      <c r="J32" s="20">
        <v>34172974</v>
      </c>
      <c r="K32" s="20">
        <v>49694106</v>
      </c>
      <c r="L32" s="20">
        <v>17770577</v>
      </c>
      <c r="M32" s="20">
        <v>-24659383</v>
      </c>
      <c r="N32" s="20">
        <v>42805300</v>
      </c>
      <c r="O32" s="20">
        <v>1917757</v>
      </c>
      <c r="P32" s="20">
        <v>18460131</v>
      </c>
      <c r="Q32" s="20">
        <v>-25414434</v>
      </c>
      <c r="R32" s="20">
        <v>-5036546</v>
      </c>
      <c r="S32" s="20"/>
      <c r="T32" s="20"/>
      <c r="U32" s="20"/>
      <c r="V32" s="20"/>
      <c r="W32" s="20">
        <v>71941728</v>
      </c>
      <c r="X32" s="20">
        <v>77472521</v>
      </c>
      <c r="Y32" s="20">
        <v>-5530793</v>
      </c>
      <c r="Z32" s="21">
        <v>-7.1390383694884543</v>
      </c>
      <c r="AA32" s="22">
        <v>71723792</v>
      </c>
    </row>
    <row r="33" spans="1:27" x14ac:dyDescent="0.25">
      <c r="A33" s="23" t="s">
        <v>60</v>
      </c>
      <c r="B33" s="17" t="s">
        <v>32</v>
      </c>
      <c r="C33" s="18">
        <v>-170</v>
      </c>
      <c r="D33" s="18"/>
      <c r="E33" s="19"/>
      <c r="F33" s="20">
        <v>-170</v>
      </c>
      <c r="G33" s="20">
        <v>4573235</v>
      </c>
      <c r="H33" s="20">
        <v>-573405</v>
      </c>
      <c r="I33" s="20"/>
      <c r="J33" s="20">
        <v>3999830</v>
      </c>
      <c r="K33" s="20"/>
      <c r="L33" s="20">
        <v>9512898</v>
      </c>
      <c r="M33" s="20">
        <v>-9005302</v>
      </c>
      <c r="N33" s="20">
        <v>507596</v>
      </c>
      <c r="O33" s="20"/>
      <c r="P33" s="20"/>
      <c r="Q33" s="20">
        <v>5000000</v>
      </c>
      <c r="R33" s="20">
        <v>5000000</v>
      </c>
      <c r="S33" s="20"/>
      <c r="T33" s="20"/>
      <c r="U33" s="20"/>
      <c r="V33" s="20"/>
      <c r="W33" s="20">
        <v>9507426</v>
      </c>
      <c r="X33" s="20">
        <v>-170</v>
      </c>
      <c r="Y33" s="20">
        <v>9507596</v>
      </c>
      <c r="Z33" s="21">
        <v>-5592703.5294117648</v>
      </c>
      <c r="AA33" s="22">
        <v>-170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152211900</v>
      </c>
      <c r="D35" s="18"/>
      <c r="E35" s="19">
        <v>125086271</v>
      </c>
      <c r="F35" s="20">
        <v>152211898</v>
      </c>
      <c r="G35" s="20">
        <v>154028618</v>
      </c>
      <c r="H35" s="20">
        <v>3187056</v>
      </c>
      <c r="I35" s="20">
        <v>2743347</v>
      </c>
      <c r="J35" s="20">
        <v>159959021</v>
      </c>
      <c r="K35" s="20">
        <v>2435283</v>
      </c>
      <c r="L35" s="20">
        <v>2826528</v>
      </c>
      <c r="M35" s="20">
        <v>2871622</v>
      </c>
      <c r="N35" s="20">
        <v>8133433</v>
      </c>
      <c r="O35" s="20">
        <v>2501129</v>
      </c>
      <c r="P35" s="20">
        <v>2744010</v>
      </c>
      <c r="Q35" s="20">
        <v>2824516</v>
      </c>
      <c r="R35" s="20">
        <v>8069655</v>
      </c>
      <c r="S35" s="20"/>
      <c r="T35" s="20"/>
      <c r="U35" s="20"/>
      <c r="V35" s="20"/>
      <c r="W35" s="20">
        <v>176162109</v>
      </c>
      <c r="X35" s="20">
        <v>152211898</v>
      </c>
      <c r="Y35" s="20">
        <v>23950211</v>
      </c>
      <c r="Z35" s="21">
        <v>15.734782441251735</v>
      </c>
      <c r="AA35" s="22">
        <v>152211898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232802012</v>
      </c>
      <c r="D37" s="29">
        <f t="shared" ref="D37:Y37" si="3">SUM(D29:D36)</f>
        <v>0</v>
      </c>
      <c r="E37" s="30">
        <f t="shared" si="3"/>
        <v>186672863</v>
      </c>
      <c r="F37" s="31">
        <f t="shared" si="3"/>
        <v>223465317</v>
      </c>
      <c r="G37" s="31">
        <f t="shared" si="3"/>
        <v>216975605</v>
      </c>
      <c r="H37" s="31">
        <f t="shared" si="3"/>
        <v>-22619096</v>
      </c>
      <c r="I37" s="31">
        <f t="shared" si="3"/>
        <v>3299647</v>
      </c>
      <c r="J37" s="31">
        <f t="shared" si="3"/>
        <v>197656156</v>
      </c>
      <c r="K37" s="31">
        <f t="shared" si="3"/>
        <v>52067369</v>
      </c>
      <c r="L37" s="31">
        <f t="shared" si="3"/>
        <v>29869404</v>
      </c>
      <c r="M37" s="31">
        <f t="shared" si="3"/>
        <v>-30809528</v>
      </c>
      <c r="N37" s="31">
        <f t="shared" si="3"/>
        <v>51127245</v>
      </c>
      <c r="O37" s="31">
        <f t="shared" si="3"/>
        <v>4327576</v>
      </c>
      <c r="P37" s="31">
        <f t="shared" si="3"/>
        <v>21148360</v>
      </c>
      <c r="Q37" s="31">
        <f t="shared" si="3"/>
        <v>-17629324</v>
      </c>
      <c r="R37" s="31">
        <f t="shared" si="3"/>
        <v>7846612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256630013</v>
      </c>
      <c r="X37" s="31">
        <f t="shared" si="3"/>
        <v>229214046</v>
      </c>
      <c r="Y37" s="31">
        <f t="shared" si="3"/>
        <v>27415967</v>
      </c>
      <c r="Z37" s="32">
        <f>+IF(X37&lt;&gt;0,+(Y37/X37)*100,0)</f>
        <v>11.960858192782828</v>
      </c>
      <c r="AA37" s="33">
        <f>SUM(AA29:AA36)</f>
        <v>223465317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232802012</v>
      </c>
      <c r="D44" s="29">
        <f>+D37+D43</f>
        <v>0</v>
      </c>
      <c r="E44" s="30">
        <f t="shared" si="5"/>
        <v>186672863</v>
      </c>
      <c r="F44" s="31">
        <f t="shared" si="5"/>
        <v>223465317</v>
      </c>
      <c r="G44" s="31">
        <f t="shared" si="5"/>
        <v>216975605</v>
      </c>
      <c r="H44" s="31">
        <f t="shared" si="5"/>
        <v>-22619096</v>
      </c>
      <c r="I44" s="31">
        <f t="shared" si="5"/>
        <v>3299647</v>
      </c>
      <c r="J44" s="31">
        <f t="shared" si="5"/>
        <v>197656156</v>
      </c>
      <c r="K44" s="31">
        <f t="shared" si="5"/>
        <v>52067369</v>
      </c>
      <c r="L44" s="31">
        <f t="shared" si="5"/>
        <v>29869404</v>
      </c>
      <c r="M44" s="31">
        <f t="shared" si="5"/>
        <v>-30809528</v>
      </c>
      <c r="N44" s="31">
        <f t="shared" si="5"/>
        <v>51127245</v>
      </c>
      <c r="O44" s="31">
        <f t="shared" si="5"/>
        <v>4327576</v>
      </c>
      <c r="P44" s="31">
        <f t="shared" si="5"/>
        <v>21148360</v>
      </c>
      <c r="Q44" s="31">
        <f t="shared" si="5"/>
        <v>-17629324</v>
      </c>
      <c r="R44" s="31">
        <f t="shared" si="5"/>
        <v>7846612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256630013</v>
      </c>
      <c r="X44" s="31">
        <f t="shared" si="5"/>
        <v>229214046</v>
      </c>
      <c r="Y44" s="31">
        <f t="shared" si="5"/>
        <v>27415967</v>
      </c>
      <c r="Z44" s="32">
        <f>+IF(X44&lt;&gt;0,+(Y44/X44)*100,0)</f>
        <v>11.960858192782828</v>
      </c>
      <c r="AA44" s="33">
        <f>+AA37+AA43</f>
        <v>223465317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99603781</v>
      </c>
      <c r="D45" s="42">
        <f t="shared" si="6"/>
        <v>0</v>
      </c>
      <c r="E45" s="43">
        <f t="shared" si="6"/>
        <v>208521392</v>
      </c>
      <c r="F45" s="44">
        <f t="shared" si="6"/>
        <v>96449747</v>
      </c>
      <c r="G45" s="44">
        <f t="shared" si="6"/>
        <v>99013514</v>
      </c>
      <c r="H45" s="44">
        <f t="shared" si="6"/>
        <v>-11846678</v>
      </c>
      <c r="I45" s="44">
        <f t="shared" si="6"/>
        <v>11991514</v>
      </c>
      <c r="J45" s="44">
        <f t="shared" si="6"/>
        <v>99158350</v>
      </c>
      <c r="K45" s="44">
        <f t="shared" si="6"/>
        <v>-38019817</v>
      </c>
      <c r="L45" s="44">
        <f t="shared" si="6"/>
        <v>-9074555</v>
      </c>
      <c r="M45" s="44">
        <f t="shared" si="6"/>
        <v>6532168</v>
      </c>
      <c r="N45" s="44">
        <f t="shared" si="6"/>
        <v>-40562204</v>
      </c>
      <c r="O45" s="44">
        <f t="shared" si="6"/>
        <v>-5443007</v>
      </c>
      <c r="P45" s="44">
        <f t="shared" si="6"/>
        <v>-8848489</v>
      </c>
      <c r="Q45" s="44">
        <f t="shared" si="6"/>
        <v>-4536960</v>
      </c>
      <c r="R45" s="44">
        <f t="shared" si="6"/>
        <v>-18828456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39767690</v>
      </c>
      <c r="X45" s="44">
        <f t="shared" si="6"/>
        <v>89511104</v>
      </c>
      <c r="Y45" s="44">
        <f t="shared" si="6"/>
        <v>-49743414</v>
      </c>
      <c r="Z45" s="45">
        <f>+IF(X45&lt;&gt;0,+(Y45/X45)*100,0)</f>
        <v>-55.572338824018971</v>
      </c>
      <c r="AA45" s="46">
        <f>+AA26-AA44</f>
        <v>96449747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-36955445</v>
      </c>
      <c r="F47" s="20">
        <v>-3154040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-10092683</v>
      </c>
      <c r="Y47" s="20">
        <v>10092683</v>
      </c>
      <c r="Z47" s="47">
        <v>-100</v>
      </c>
      <c r="AA47" s="22">
        <v>-3154040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-36955445</v>
      </c>
      <c r="F50" s="52">
        <f t="shared" si="7"/>
        <v>-3154040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-10092683</v>
      </c>
      <c r="Y50" s="52">
        <f t="shared" si="7"/>
        <v>10092683</v>
      </c>
      <c r="Z50" s="53">
        <f>+IF(X50&lt;&gt;0,+(Y50/X50)*100,0)</f>
        <v>-100</v>
      </c>
      <c r="AA50" s="54">
        <f>SUM(AA47:AA49)</f>
        <v>-3154040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-7650000</v>
      </c>
      <c r="F6" s="20">
        <v>-1572500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-1179378</v>
      </c>
      <c r="Y6" s="20">
        <v>1179378</v>
      </c>
      <c r="Z6" s="21">
        <v>-100</v>
      </c>
      <c r="AA6" s="22">
        <v>-1572500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1147500</v>
      </c>
      <c r="F11" s="20">
        <v>873913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655434</v>
      </c>
      <c r="Y11" s="24">
        <v>-655434</v>
      </c>
      <c r="Z11" s="25">
        <v>-100</v>
      </c>
      <c r="AA11" s="26">
        <v>873913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-6502500</v>
      </c>
      <c r="F13" s="31">
        <f t="shared" si="0"/>
        <v>-698587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-523944</v>
      </c>
      <c r="Y13" s="31">
        <f t="shared" si="0"/>
        <v>523944</v>
      </c>
      <c r="Z13" s="32">
        <f>+IF(X13&lt;&gt;0,+(Y13/X13)*100,0)</f>
        <v>-100</v>
      </c>
      <c r="AA13" s="33">
        <f>SUM(AA6:AA12)</f>
        <v>-698587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7650000</v>
      </c>
      <c r="F17" s="20">
        <v>5826087</v>
      </c>
      <c r="G17" s="24"/>
      <c r="H17" s="24"/>
      <c r="I17" s="24"/>
      <c r="J17" s="20"/>
      <c r="K17" s="24"/>
      <c r="L17" s="24">
        <v>438736</v>
      </c>
      <c r="M17" s="20">
        <v>1134164</v>
      </c>
      <c r="N17" s="24">
        <v>1572900</v>
      </c>
      <c r="O17" s="24"/>
      <c r="P17" s="24"/>
      <c r="Q17" s="20">
        <v>1105653</v>
      </c>
      <c r="R17" s="24">
        <v>1105653</v>
      </c>
      <c r="S17" s="24"/>
      <c r="T17" s="20"/>
      <c r="U17" s="24"/>
      <c r="V17" s="24"/>
      <c r="W17" s="24">
        <v>2678553</v>
      </c>
      <c r="X17" s="20">
        <v>4369563</v>
      </c>
      <c r="Y17" s="24">
        <v>-1691010</v>
      </c>
      <c r="Z17" s="25">
        <v>-38.699750981963184</v>
      </c>
      <c r="AA17" s="26">
        <v>5826087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7650000</v>
      </c>
      <c r="F25" s="36">
        <f t="shared" si="1"/>
        <v>5826087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438736</v>
      </c>
      <c r="M25" s="36">
        <f t="shared" si="1"/>
        <v>1134164</v>
      </c>
      <c r="N25" s="36">
        <f t="shared" si="1"/>
        <v>1572900</v>
      </c>
      <c r="O25" s="36">
        <f t="shared" si="1"/>
        <v>0</v>
      </c>
      <c r="P25" s="36">
        <f t="shared" si="1"/>
        <v>0</v>
      </c>
      <c r="Q25" s="36">
        <f t="shared" si="1"/>
        <v>1105653</v>
      </c>
      <c r="R25" s="36">
        <f t="shared" si="1"/>
        <v>1105653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2678553</v>
      </c>
      <c r="X25" s="36">
        <f t="shared" si="1"/>
        <v>4369563</v>
      </c>
      <c r="Y25" s="36">
        <f t="shared" si="1"/>
        <v>-1691010</v>
      </c>
      <c r="Z25" s="37">
        <f>+IF(X25&lt;&gt;0,+(Y25/X25)*100,0)</f>
        <v>-38.699750981963184</v>
      </c>
      <c r="AA25" s="38">
        <f>SUM(AA15:AA24)</f>
        <v>5826087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1147500</v>
      </c>
      <c r="F26" s="31">
        <f t="shared" si="2"/>
        <v>5127500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438736</v>
      </c>
      <c r="M26" s="31">
        <f t="shared" si="2"/>
        <v>1134164</v>
      </c>
      <c r="N26" s="31">
        <f t="shared" si="2"/>
        <v>1572900</v>
      </c>
      <c r="O26" s="31">
        <f t="shared" si="2"/>
        <v>0</v>
      </c>
      <c r="P26" s="31">
        <f t="shared" si="2"/>
        <v>0</v>
      </c>
      <c r="Q26" s="31">
        <f t="shared" si="2"/>
        <v>1105653</v>
      </c>
      <c r="R26" s="31">
        <f t="shared" si="2"/>
        <v>1105653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2678553</v>
      </c>
      <c r="X26" s="31">
        <f t="shared" si="2"/>
        <v>3845619</v>
      </c>
      <c r="Y26" s="31">
        <f t="shared" si="2"/>
        <v>-1167066</v>
      </c>
      <c r="Z26" s="32">
        <f>+IF(X26&lt;&gt;0,+(Y26/X26)*100,0)</f>
        <v>-30.347936184005746</v>
      </c>
      <c r="AA26" s="33">
        <f>+AA13+AA25</f>
        <v>5127500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1147500</v>
      </c>
      <c r="F32" s="20">
        <v>5127500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3845619</v>
      </c>
      <c r="Y32" s="20">
        <v>-3845619</v>
      </c>
      <c r="Z32" s="21">
        <v>-100</v>
      </c>
      <c r="AA32" s="22">
        <v>5127500</v>
      </c>
    </row>
    <row r="33" spans="1:27" x14ac:dyDescent="0.25">
      <c r="A33" s="23" t="s">
        <v>60</v>
      </c>
      <c r="B33" s="17" t="s">
        <v>32</v>
      </c>
      <c r="C33" s="18">
        <v>-3055877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-3055877</v>
      </c>
      <c r="D37" s="29">
        <f t="shared" ref="D37:Y37" si="3">SUM(D29:D36)</f>
        <v>0</v>
      </c>
      <c r="E37" s="30">
        <f t="shared" si="3"/>
        <v>1147500</v>
      </c>
      <c r="F37" s="31">
        <f t="shared" si="3"/>
        <v>5127500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3845619</v>
      </c>
      <c r="Y37" s="31">
        <f t="shared" si="3"/>
        <v>-3845619</v>
      </c>
      <c r="Z37" s="32">
        <f>+IF(X37&lt;&gt;0,+(Y37/X37)*100,0)</f>
        <v>-100</v>
      </c>
      <c r="AA37" s="33">
        <f>SUM(AA29:AA36)</f>
        <v>5127500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-3055877</v>
      </c>
      <c r="D44" s="29">
        <f>+D37+D43</f>
        <v>0</v>
      </c>
      <c r="E44" s="30">
        <f t="shared" si="5"/>
        <v>1147500</v>
      </c>
      <c r="F44" s="31">
        <f t="shared" si="5"/>
        <v>5127500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3845619</v>
      </c>
      <c r="Y44" s="31">
        <f t="shared" si="5"/>
        <v>-3845619</v>
      </c>
      <c r="Z44" s="32">
        <f>+IF(X44&lt;&gt;0,+(Y44/X44)*100,0)</f>
        <v>-100</v>
      </c>
      <c r="AA44" s="33">
        <f>+AA37+AA43</f>
        <v>5127500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3055877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438736</v>
      </c>
      <c r="M45" s="44">
        <f t="shared" si="6"/>
        <v>1134164</v>
      </c>
      <c r="N45" s="44">
        <f t="shared" si="6"/>
        <v>1572900</v>
      </c>
      <c r="O45" s="44">
        <f t="shared" si="6"/>
        <v>0</v>
      </c>
      <c r="P45" s="44">
        <f t="shared" si="6"/>
        <v>0</v>
      </c>
      <c r="Q45" s="44">
        <f t="shared" si="6"/>
        <v>1105653</v>
      </c>
      <c r="R45" s="44">
        <f t="shared" si="6"/>
        <v>1105653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2678553</v>
      </c>
      <c r="X45" s="44">
        <f t="shared" si="6"/>
        <v>0</v>
      </c>
      <c r="Y45" s="44">
        <f t="shared" si="6"/>
        <v>2678553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-90322758</v>
      </c>
      <c r="F6" s="20">
        <v>-81872116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-61404084</v>
      </c>
      <c r="Y6" s="20">
        <v>61404084</v>
      </c>
      <c r="Z6" s="21">
        <v>-100</v>
      </c>
      <c r="AA6" s="22">
        <v>-81872116</v>
      </c>
    </row>
    <row r="7" spans="1:27" x14ac:dyDescent="0.25">
      <c r="A7" s="23" t="s">
        <v>35</v>
      </c>
      <c r="B7" s="17" t="s">
        <v>32</v>
      </c>
      <c r="C7" s="18">
        <v>-253721761</v>
      </c>
      <c r="D7" s="18"/>
      <c r="E7" s="19">
        <v>21003668</v>
      </c>
      <c r="F7" s="20">
        <v>21003668</v>
      </c>
      <c r="G7" s="20">
        <v>-4064943</v>
      </c>
      <c r="H7" s="20">
        <v>-3685173</v>
      </c>
      <c r="I7" s="20">
        <v>-2839429</v>
      </c>
      <c r="J7" s="20">
        <v>-10589545</v>
      </c>
      <c r="K7" s="20">
        <v>-4268310</v>
      </c>
      <c r="L7" s="20">
        <v>-3496036</v>
      </c>
      <c r="M7" s="20">
        <v>-3714618</v>
      </c>
      <c r="N7" s="20">
        <v>-11478964</v>
      </c>
      <c r="O7" s="20">
        <v>-4805629</v>
      </c>
      <c r="P7" s="20">
        <v>-4436086</v>
      </c>
      <c r="Q7" s="20">
        <v>-3683683</v>
      </c>
      <c r="R7" s="20">
        <v>-12925398</v>
      </c>
      <c r="S7" s="20"/>
      <c r="T7" s="20"/>
      <c r="U7" s="20"/>
      <c r="V7" s="20"/>
      <c r="W7" s="20">
        <v>-34993907</v>
      </c>
      <c r="X7" s="20">
        <v>15752745</v>
      </c>
      <c r="Y7" s="20">
        <v>-50746652</v>
      </c>
      <c r="Z7" s="21">
        <v>-322.14481983933592</v>
      </c>
      <c r="AA7" s="22">
        <v>21003668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24092842</v>
      </c>
      <c r="F11" s="20">
        <v>2062847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1547145</v>
      </c>
      <c r="Y11" s="24">
        <v>-1547145</v>
      </c>
      <c r="Z11" s="25">
        <v>-100</v>
      </c>
      <c r="AA11" s="26">
        <v>2062847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-253721761</v>
      </c>
      <c r="D13" s="29">
        <f>SUM(D6:D12)</f>
        <v>0</v>
      </c>
      <c r="E13" s="30">
        <f t="shared" si="0"/>
        <v>-45226248</v>
      </c>
      <c r="F13" s="31">
        <f t="shared" si="0"/>
        <v>-58805601</v>
      </c>
      <c r="G13" s="31">
        <f t="shared" si="0"/>
        <v>-4064943</v>
      </c>
      <c r="H13" s="31">
        <f t="shared" si="0"/>
        <v>-3685173</v>
      </c>
      <c r="I13" s="31">
        <f t="shared" si="0"/>
        <v>-2839429</v>
      </c>
      <c r="J13" s="31">
        <f t="shared" si="0"/>
        <v>-10589545</v>
      </c>
      <c r="K13" s="31">
        <f t="shared" si="0"/>
        <v>-4268310</v>
      </c>
      <c r="L13" s="31">
        <f t="shared" si="0"/>
        <v>-3496036</v>
      </c>
      <c r="M13" s="31">
        <f t="shared" si="0"/>
        <v>-3714618</v>
      </c>
      <c r="N13" s="31">
        <f t="shared" si="0"/>
        <v>-11478964</v>
      </c>
      <c r="O13" s="31">
        <f t="shared" si="0"/>
        <v>-4805629</v>
      </c>
      <c r="P13" s="31">
        <f t="shared" si="0"/>
        <v>-4436086</v>
      </c>
      <c r="Q13" s="31">
        <f t="shared" si="0"/>
        <v>-3683683</v>
      </c>
      <c r="R13" s="31">
        <f t="shared" si="0"/>
        <v>-12925398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-34993907</v>
      </c>
      <c r="X13" s="31">
        <f t="shared" si="0"/>
        <v>-44104194</v>
      </c>
      <c r="Y13" s="31">
        <f t="shared" si="0"/>
        <v>9110287</v>
      </c>
      <c r="Z13" s="32">
        <f>+IF(X13&lt;&gt;0,+(Y13/X13)*100,0)</f>
        <v>-20.656282710891393</v>
      </c>
      <c r="AA13" s="33">
        <f>SUM(AA6:AA12)</f>
        <v>-58805601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31220563</v>
      </c>
      <c r="D17" s="18"/>
      <c r="E17" s="19">
        <v>8330750</v>
      </c>
      <c r="F17" s="20">
        <v>-9744155</v>
      </c>
      <c r="G17" s="24">
        <v>124188444</v>
      </c>
      <c r="H17" s="24"/>
      <c r="I17" s="24">
        <v>-616532</v>
      </c>
      <c r="J17" s="20">
        <v>123571912</v>
      </c>
      <c r="K17" s="24"/>
      <c r="L17" s="24"/>
      <c r="M17" s="20">
        <v>-448652</v>
      </c>
      <c r="N17" s="24">
        <v>-448652</v>
      </c>
      <c r="O17" s="24">
        <v>-4591737</v>
      </c>
      <c r="P17" s="24">
        <v>473624</v>
      </c>
      <c r="Q17" s="20">
        <v>-192879</v>
      </c>
      <c r="R17" s="24">
        <v>-4310992</v>
      </c>
      <c r="S17" s="24"/>
      <c r="T17" s="20"/>
      <c r="U17" s="24"/>
      <c r="V17" s="24"/>
      <c r="W17" s="24">
        <v>118812268</v>
      </c>
      <c r="X17" s="20">
        <v>-7308108</v>
      </c>
      <c r="Y17" s="24">
        <v>126120376</v>
      </c>
      <c r="Z17" s="25">
        <v>-1725.7596083692249</v>
      </c>
      <c r="AA17" s="26">
        <v>-9744155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31220563</v>
      </c>
      <c r="D25" s="29">
        <f t="shared" ref="D25:Y25" si="1">SUM(D15:D24)</f>
        <v>0</v>
      </c>
      <c r="E25" s="35">
        <f t="shared" si="1"/>
        <v>8330750</v>
      </c>
      <c r="F25" s="36">
        <f t="shared" si="1"/>
        <v>-9744155</v>
      </c>
      <c r="G25" s="36">
        <f t="shared" si="1"/>
        <v>124188444</v>
      </c>
      <c r="H25" s="36">
        <f t="shared" si="1"/>
        <v>0</v>
      </c>
      <c r="I25" s="36">
        <f t="shared" si="1"/>
        <v>-616532</v>
      </c>
      <c r="J25" s="36">
        <f t="shared" si="1"/>
        <v>123571912</v>
      </c>
      <c r="K25" s="36">
        <f t="shared" si="1"/>
        <v>0</v>
      </c>
      <c r="L25" s="36">
        <f t="shared" si="1"/>
        <v>0</v>
      </c>
      <c r="M25" s="36">
        <f t="shared" si="1"/>
        <v>-448652</v>
      </c>
      <c r="N25" s="36">
        <f t="shared" si="1"/>
        <v>-448652</v>
      </c>
      <c r="O25" s="36">
        <f t="shared" si="1"/>
        <v>-4591737</v>
      </c>
      <c r="P25" s="36">
        <f t="shared" si="1"/>
        <v>473624</v>
      </c>
      <c r="Q25" s="36">
        <f t="shared" si="1"/>
        <v>-192879</v>
      </c>
      <c r="R25" s="36">
        <f t="shared" si="1"/>
        <v>-4310992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118812268</v>
      </c>
      <c r="X25" s="36">
        <f t="shared" si="1"/>
        <v>-7308108</v>
      </c>
      <c r="Y25" s="36">
        <f t="shared" si="1"/>
        <v>126120376</v>
      </c>
      <c r="Z25" s="37">
        <f>+IF(X25&lt;&gt;0,+(Y25/X25)*100,0)</f>
        <v>-1725.7596083692249</v>
      </c>
      <c r="AA25" s="38">
        <f>SUM(AA15:AA24)</f>
        <v>-9744155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-222501198</v>
      </c>
      <c r="D26" s="29">
        <f>+D13+D25</f>
        <v>0</v>
      </c>
      <c r="E26" s="30">
        <f t="shared" si="2"/>
        <v>-36895498</v>
      </c>
      <c r="F26" s="31">
        <f t="shared" si="2"/>
        <v>-68549756</v>
      </c>
      <c r="G26" s="31">
        <f t="shared" si="2"/>
        <v>120123501</v>
      </c>
      <c r="H26" s="31">
        <f t="shared" si="2"/>
        <v>-3685173</v>
      </c>
      <c r="I26" s="31">
        <f t="shared" si="2"/>
        <v>-3455961</v>
      </c>
      <c r="J26" s="31">
        <f t="shared" si="2"/>
        <v>112982367</v>
      </c>
      <c r="K26" s="31">
        <f t="shared" si="2"/>
        <v>-4268310</v>
      </c>
      <c r="L26" s="31">
        <f t="shared" si="2"/>
        <v>-3496036</v>
      </c>
      <c r="M26" s="31">
        <f t="shared" si="2"/>
        <v>-4163270</v>
      </c>
      <c r="N26" s="31">
        <f t="shared" si="2"/>
        <v>-11927616</v>
      </c>
      <c r="O26" s="31">
        <f t="shared" si="2"/>
        <v>-9397366</v>
      </c>
      <c r="P26" s="31">
        <f t="shared" si="2"/>
        <v>-3962462</v>
      </c>
      <c r="Q26" s="31">
        <f t="shared" si="2"/>
        <v>-3876562</v>
      </c>
      <c r="R26" s="31">
        <f t="shared" si="2"/>
        <v>-17236390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83818361</v>
      </c>
      <c r="X26" s="31">
        <f t="shared" si="2"/>
        <v>-51412302</v>
      </c>
      <c r="Y26" s="31">
        <f t="shared" si="2"/>
        <v>135230663</v>
      </c>
      <c r="Z26" s="32">
        <f>+IF(X26&lt;&gt;0,+(Y26/X26)*100,0)</f>
        <v>-263.0317214739772</v>
      </c>
      <c r="AA26" s="33">
        <f>+AA13+AA25</f>
        <v>-68549756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766349</v>
      </c>
      <c r="D32" s="18"/>
      <c r="E32" s="19">
        <v>1304347</v>
      </c>
      <c r="F32" s="20">
        <v>1811508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1358631</v>
      </c>
      <c r="Y32" s="20">
        <v>-1358631</v>
      </c>
      <c r="Z32" s="21">
        <v>-100</v>
      </c>
      <c r="AA32" s="22">
        <v>1811508</v>
      </c>
    </row>
    <row r="33" spans="1:27" x14ac:dyDescent="0.25">
      <c r="A33" s="23" t="s">
        <v>60</v>
      </c>
      <c r="B33" s="17" t="s">
        <v>32</v>
      </c>
      <c r="C33" s="18">
        <v>-2003991</v>
      </c>
      <c r="D33" s="18"/>
      <c r="E33" s="19"/>
      <c r="F33" s="20"/>
      <c r="G33" s="20">
        <v>1500000</v>
      </c>
      <c r="H33" s="20"/>
      <c r="I33" s="20"/>
      <c r="J33" s="20">
        <v>1500000</v>
      </c>
      <c r="K33" s="20"/>
      <c r="L33" s="20">
        <v>2000000</v>
      </c>
      <c r="M33" s="20">
        <v>-2823001</v>
      </c>
      <c r="N33" s="20">
        <v>-823001</v>
      </c>
      <c r="O33" s="20"/>
      <c r="P33" s="20">
        <v>1500000</v>
      </c>
      <c r="Q33" s="20">
        <v>800000</v>
      </c>
      <c r="R33" s="20">
        <v>2300000</v>
      </c>
      <c r="S33" s="20"/>
      <c r="T33" s="20"/>
      <c r="U33" s="20"/>
      <c r="V33" s="20"/>
      <c r="W33" s="20">
        <v>2976999</v>
      </c>
      <c r="X33" s="20"/>
      <c r="Y33" s="20">
        <v>2976999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13800063</v>
      </c>
      <c r="F35" s="20">
        <v>13800063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10350045</v>
      </c>
      <c r="Y35" s="20">
        <v>-10350045</v>
      </c>
      <c r="Z35" s="21">
        <v>-100</v>
      </c>
      <c r="AA35" s="22">
        <v>13800063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-1237642</v>
      </c>
      <c r="D37" s="29">
        <f t="shared" ref="D37:Y37" si="3">SUM(D29:D36)</f>
        <v>0</v>
      </c>
      <c r="E37" s="30">
        <f t="shared" si="3"/>
        <v>15104410</v>
      </c>
      <c r="F37" s="31">
        <f t="shared" si="3"/>
        <v>15611571</v>
      </c>
      <c r="G37" s="31">
        <f t="shared" si="3"/>
        <v>1500000</v>
      </c>
      <c r="H37" s="31">
        <f t="shared" si="3"/>
        <v>0</v>
      </c>
      <c r="I37" s="31">
        <f t="shared" si="3"/>
        <v>0</v>
      </c>
      <c r="J37" s="31">
        <f t="shared" si="3"/>
        <v>1500000</v>
      </c>
      <c r="K37" s="31">
        <f t="shared" si="3"/>
        <v>0</v>
      </c>
      <c r="L37" s="31">
        <f t="shared" si="3"/>
        <v>2000000</v>
      </c>
      <c r="M37" s="31">
        <f t="shared" si="3"/>
        <v>-2823001</v>
      </c>
      <c r="N37" s="31">
        <f t="shared" si="3"/>
        <v>-823001</v>
      </c>
      <c r="O37" s="31">
        <f t="shared" si="3"/>
        <v>0</v>
      </c>
      <c r="P37" s="31">
        <f t="shared" si="3"/>
        <v>1500000</v>
      </c>
      <c r="Q37" s="31">
        <f t="shared" si="3"/>
        <v>800000</v>
      </c>
      <c r="R37" s="31">
        <f t="shared" si="3"/>
        <v>2300000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2976999</v>
      </c>
      <c r="X37" s="31">
        <f t="shared" si="3"/>
        <v>11708676</v>
      </c>
      <c r="Y37" s="31">
        <f t="shared" si="3"/>
        <v>-8731677</v>
      </c>
      <c r="Z37" s="32">
        <f>+IF(X37&lt;&gt;0,+(Y37/X37)*100,0)</f>
        <v>-74.574418149413304</v>
      </c>
      <c r="AA37" s="33">
        <f>SUM(AA29:AA36)</f>
        <v>15611571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-1237642</v>
      </c>
      <c r="D44" s="29">
        <f>+D37+D43</f>
        <v>0</v>
      </c>
      <c r="E44" s="30">
        <f t="shared" si="5"/>
        <v>15104410</v>
      </c>
      <c r="F44" s="31">
        <f t="shared" si="5"/>
        <v>15611571</v>
      </c>
      <c r="G44" s="31">
        <f t="shared" si="5"/>
        <v>1500000</v>
      </c>
      <c r="H44" s="31">
        <f t="shared" si="5"/>
        <v>0</v>
      </c>
      <c r="I44" s="31">
        <f t="shared" si="5"/>
        <v>0</v>
      </c>
      <c r="J44" s="31">
        <f t="shared" si="5"/>
        <v>1500000</v>
      </c>
      <c r="K44" s="31">
        <f t="shared" si="5"/>
        <v>0</v>
      </c>
      <c r="L44" s="31">
        <f t="shared" si="5"/>
        <v>2000000</v>
      </c>
      <c r="M44" s="31">
        <f t="shared" si="5"/>
        <v>-2823001</v>
      </c>
      <c r="N44" s="31">
        <f t="shared" si="5"/>
        <v>-823001</v>
      </c>
      <c r="O44" s="31">
        <f t="shared" si="5"/>
        <v>0</v>
      </c>
      <c r="P44" s="31">
        <f t="shared" si="5"/>
        <v>1500000</v>
      </c>
      <c r="Q44" s="31">
        <f t="shared" si="5"/>
        <v>800000</v>
      </c>
      <c r="R44" s="31">
        <f t="shared" si="5"/>
        <v>2300000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2976999</v>
      </c>
      <c r="X44" s="31">
        <f t="shared" si="5"/>
        <v>11708676</v>
      </c>
      <c r="Y44" s="31">
        <f t="shared" si="5"/>
        <v>-8731677</v>
      </c>
      <c r="Z44" s="32">
        <f>+IF(X44&lt;&gt;0,+(Y44/X44)*100,0)</f>
        <v>-74.574418149413304</v>
      </c>
      <c r="AA44" s="33">
        <f>+AA37+AA43</f>
        <v>15611571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-221263556</v>
      </c>
      <c r="D45" s="42">
        <f t="shared" si="6"/>
        <v>0</v>
      </c>
      <c r="E45" s="43">
        <f t="shared" si="6"/>
        <v>-51999908</v>
      </c>
      <c r="F45" s="44">
        <f t="shared" si="6"/>
        <v>-84161327</v>
      </c>
      <c r="G45" s="44">
        <f t="shared" si="6"/>
        <v>118623501</v>
      </c>
      <c r="H45" s="44">
        <f t="shared" si="6"/>
        <v>-3685173</v>
      </c>
      <c r="I45" s="44">
        <f t="shared" si="6"/>
        <v>-3455961</v>
      </c>
      <c r="J45" s="44">
        <f t="shared" si="6"/>
        <v>111482367</v>
      </c>
      <c r="K45" s="44">
        <f t="shared" si="6"/>
        <v>-4268310</v>
      </c>
      <c r="L45" s="44">
        <f t="shared" si="6"/>
        <v>-5496036</v>
      </c>
      <c r="M45" s="44">
        <f t="shared" si="6"/>
        <v>-1340269</v>
      </c>
      <c r="N45" s="44">
        <f t="shared" si="6"/>
        <v>-11104615</v>
      </c>
      <c r="O45" s="44">
        <f t="shared" si="6"/>
        <v>-9397366</v>
      </c>
      <c r="P45" s="44">
        <f t="shared" si="6"/>
        <v>-5462462</v>
      </c>
      <c r="Q45" s="44">
        <f t="shared" si="6"/>
        <v>-4676562</v>
      </c>
      <c r="R45" s="44">
        <f t="shared" si="6"/>
        <v>-19536390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80841362</v>
      </c>
      <c r="X45" s="44">
        <f t="shared" si="6"/>
        <v>-63120978</v>
      </c>
      <c r="Y45" s="44">
        <f t="shared" si="6"/>
        <v>143962340</v>
      </c>
      <c r="Z45" s="45">
        <f>+IF(X45&lt;&gt;0,+(Y45/X45)*100,0)</f>
        <v>-228.07368415616119</v>
      </c>
      <c r="AA45" s="46">
        <f>+AA26-AA44</f>
        <v>-84161327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-792320</v>
      </c>
      <c r="F6" s="20">
        <v>-592320</v>
      </c>
      <c r="G6" s="20"/>
      <c r="H6" s="20"/>
      <c r="I6" s="20"/>
      <c r="J6" s="20"/>
      <c r="K6" s="20"/>
      <c r="L6" s="20">
        <v>-2865477</v>
      </c>
      <c r="M6" s="20"/>
      <c r="N6" s="20">
        <v>-2865477</v>
      </c>
      <c r="O6" s="20">
        <v>-297375</v>
      </c>
      <c r="P6" s="20">
        <v>-472263</v>
      </c>
      <c r="Q6" s="20">
        <v>-7643481</v>
      </c>
      <c r="R6" s="20">
        <v>-8413119</v>
      </c>
      <c r="S6" s="20"/>
      <c r="T6" s="20"/>
      <c r="U6" s="20"/>
      <c r="V6" s="20"/>
      <c r="W6" s="20">
        <v>-11278596</v>
      </c>
      <c r="X6" s="20">
        <v>-444240</v>
      </c>
      <c r="Y6" s="20">
        <v>-10834356</v>
      </c>
      <c r="Z6" s="21">
        <v>2438.8519719070773</v>
      </c>
      <c r="AA6" s="22">
        <v>-592320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103346</v>
      </c>
      <c r="F11" s="20">
        <v>2425085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1818810</v>
      </c>
      <c r="Y11" s="24">
        <v>-1818810</v>
      </c>
      <c r="Z11" s="25">
        <v>-100</v>
      </c>
      <c r="AA11" s="26">
        <v>2425085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-688974</v>
      </c>
      <c r="F13" s="31">
        <f t="shared" si="0"/>
        <v>1832765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-2865477</v>
      </c>
      <c r="M13" s="31">
        <f t="shared" si="0"/>
        <v>0</v>
      </c>
      <c r="N13" s="31">
        <f t="shared" si="0"/>
        <v>-2865477</v>
      </c>
      <c r="O13" s="31">
        <f t="shared" si="0"/>
        <v>-297375</v>
      </c>
      <c r="P13" s="31">
        <f t="shared" si="0"/>
        <v>-472263</v>
      </c>
      <c r="Q13" s="31">
        <f t="shared" si="0"/>
        <v>-7643481</v>
      </c>
      <c r="R13" s="31">
        <f t="shared" si="0"/>
        <v>-8413119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-11278596</v>
      </c>
      <c r="X13" s="31">
        <f t="shared" si="0"/>
        <v>1374570</v>
      </c>
      <c r="Y13" s="31">
        <f t="shared" si="0"/>
        <v>-12653166</v>
      </c>
      <c r="Z13" s="32">
        <f>+IF(X13&lt;&gt;0,+(Y13/X13)*100,0)</f>
        <v>-920.51812566839089</v>
      </c>
      <c r="AA13" s="33">
        <f>SUM(AA6:AA12)</f>
        <v>1832765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-303050</v>
      </c>
      <c r="F17" s="20">
        <v>-303050</v>
      </c>
      <c r="G17" s="24"/>
      <c r="H17" s="24">
        <v>5337380</v>
      </c>
      <c r="I17" s="24">
        <v>-5337380</v>
      </c>
      <c r="J17" s="20"/>
      <c r="K17" s="24">
        <v>-5337380</v>
      </c>
      <c r="L17" s="24">
        <v>3117074</v>
      </c>
      <c r="M17" s="20"/>
      <c r="N17" s="24">
        <v>-2220306</v>
      </c>
      <c r="O17" s="24"/>
      <c r="P17" s="24"/>
      <c r="Q17" s="20"/>
      <c r="R17" s="24"/>
      <c r="S17" s="24"/>
      <c r="T17" s="20"/>
      <c r="U17" s="24"/>
      <c r="V17" s="24"/>
      <c r="W17" s="24">
        <v>-2220306</v>
      </c>
      <c r="X17" s="20">
        <v>-227286</v>
      </c>
      <c r="Y17" s="24">
        <v>-1993020</v>
      </c>
      <c r="Z17" s="25">
        <v>876.87759034872363</v>
      </c>
      <c r="AA17" s="26">
        <v>-303050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-303050</v>
      </c>
      <c r="F25" s="36">
        <f t="shared" si="1"/>
        <v>-303050</v>
      </c>
      <c r="G25" s="36">
        <f t="shared" si="1"/>
        <v>0</v>
      </c>
      <c r="H25" s="36">
        <f t="shared" si="1"/>
        <v>5337380</v>
      </c>
      <c r="I25" s="36">
        <f t="shared" si="1"/>
        <v>-5337380</v>
      </c>
      <c r="J25" s="36">
        <f t="shared" si="1"/>
        <v>0</v>
      </c>
      <c r="K25" s="36">
        <f t="shared" si="1"/>
        <v>-5337380</v>
      </c>
      <c r="L25" s="36">
        <f t="shared" si="1"/>
        <v>3117074</v>
      </c>
      <c r="M25" s="36">
        <f t="shared" si="1"/>
        <v>0</v>
      </c>
      <c r="N25" s="36">
        <f t="shared" si="1"/>
        <v>-2220306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-2220306</v>
      </c>
      <c r="X25" s="36">
        <f t="shared" si="1"/>
        <v>-227286</v>
      </c>
      <c r="Y25" s="36">
        <f t="shared" si="1"/>
        <v>-1993020</v>
      </c>
      <c r="Z25" s="37">
        <f>+IF(X25&lt;&gt;0,+(Y25/X25)*100,0)</f>
        <v>876.87759034872363</v>
      </c>
      <c r="AA25" s="38">
        <f>SUM(AA15:AA24)</f>
        <v>-303050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-992024</v>
      </c>
      <c r="F26" s="31">
        <f t="shared" si="2"/>
        <v>1529715</v>
      </c>
      <c r="G26" s="31">
        <f t="shared" si="2"/>
        <v>0</v>
      </c>
      <c r="H26" s="31">
        <f t="shared" si="2"/>
        <v>5337380</v>
      </c>
      <c r="I26" s="31">
        <f t="shared" si="2"/>
        <v>-5337380</v>
      </c>
      <c r="J26" s="31">
        <f t="shared" si="2"/>
        <v>0</v>
      </c>
      <c r="K26" s="31">
        <f t="shared" si="2"/>
        <v>-5337380</v>
      </c>
      <c r="L26" s="31">
        <f t="shared" si="2"/>
        <v>251597</v>
      </c>
      <c r="M26" s="31">
        <f t="shared" si="2"/>
        <v>0</v>
      </c>
      <c r="N26" s="31">
        <f t="shared" si="2"/>
        <v>-5085783</v>
      </c>
      <c r="O26" s="31">
        <f t="shared" si="2"/>
        <v>-297375</v>
      </c>
      <c r="P26" s="31">
        <f t="shared" si="2"/>
        <v>-472263</v>
      </c>
      <c r="Q26" s="31">
        <f t="shared" si="2"/>
        <v>-7643481</v>
      </c>
      <c r="R26" s="31">
        <f t="shared" si="2"/>
        <v>-8413119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-13498902</v>
      </c>
      <c r="X26" s="31">
        <f t="shared" si="2"/>
        <v>1147284</v>
      </c>
      <c r="Y26" s="31">
        <f t="shared" si="2"/>
        <v>-14646186</v>
      </c>
      <c r="Z26" s="32">
        <f>+IF(X26&lt;&gt;0,+(Y26/X26)*100,0)</f>
        <v>-1276.5963789262291</v>
      </c>
      <c r="AA26" s="33">
        <f>+AA13+AA25</f>
        <v>1529715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4800000</v>
      </c>
      <c r="H33" s="20">
        <v>-6461073</v>
      </c>
      <c r="I33" s="20"/>
      <c r="J33" s="20">
        <v>-1661073</v>
      </c>
      <c r="K33" s="20"/>
      <c r="L33" s="20">
        <v>2970377</v>
      </c>
      <c r="M33" s="20"/>
      <c r="N33" s="20">
        <v>2970377</v>
      </c>
      <c r="O33" s="20">
        <v>-915189</v>
      </c>
      <c r="P33" s="20">
        <v>6527737</v>
      </c>
      <c r="Q33" s="20">
        <v>-883481</v>
      </c>
      <c r="R33" s="20">
        <v>4729067</v>
      </c>
      <c r="S33" s="20"/>
      <c r="T33" s="20"/>
      <c r="U33" s="20"/>
      <c r="V33" s="20"/>
      <c r="W33" s="20">
        <v>6038371</v>
      </c>
      <c r="X33" s="20"/>
      <c r="Y33" s="20">
        <v>6038371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4800000</v>
      </c>
      <c r="H37" s="31">
        <f t="shared" si="3"/>
        <v>-6461073</v>
      </c>
      <c r="I37" s="31">
        <f t="shared" si="3"/>
        <v>0</v>
      </c>
      <c r="J37" s="31">
        <f t="shared" si="3"/>
        <v>-1661073</v>
      </c>
      <c r="K37" s="31">
        <f t="shared" si="3"/>
        <v>0</v>
      </c>
      <c r="L37" s="31">
        <f t="shared" si="3"/>
        <v>2970377</v>
      </c>
      <c r="M37" s="31">
        <f t="shared" si="3"/>
        <v>0</v>
      </c>
      <c r="N37" s="31">
        <f t="shared" si="3"/>
        <v>2970377</v>
      </c>
      <c r="O37" s="31">
        <f t="shared" si="3"/>
        <v>-915189</v>
      </c>
      <c r="P37" s="31">
        <f t="shared" si="3"/>
        <v>6527737</v>
      </c>
      <c r="Q37" s="31">
        <f t="shared" si="3"/>
        <v>-883481</v>
      </c>
      <c r="R37" s="31">
        <f t="shared" si="3"/>
        <v>4729067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6038371</v>
      </c>
      <c r="X37" s="31">
        <f t="shared" si="3"/>
        <v>0</v>
      </c>
      <c r="Y37" s="31">
        <f t="shared" si="3"/>
        <v>6038371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4800000</v>
      </c>
      <c r="H44" s="31">
        <f t="shared" si="5"/>
        <v>-6461073</v>
      </c>
      <c r="I44" s="31">
        <f t="shared" si="5"/>
        <v>0</v>
      </c>
      <c r="J44" s="31">
        <f t="shared" si="5"/>
        <v>-1661073</v>
      </c>
      <c r="K44" s="31">
        <f t="shared" si="5"/>
        <v>0</v>
      </c>
      <c r="L44" s="31">
        <f t="shared" si="5"/>
        <v>2970377</v>
      </c>
      <c r="M44" s="31">
        <f t="shared" si="5"/>
        <v>0</v>
      </c>
      <c r="N44" s="31">
        <f t="shared" si="5"/>
        <v>2970377</v>
      </c>
      <c r="O44" s="31">
        <f t="shared" si="5"/>
        <v>-915189</v>
      </c>
      <c r="P44" s="31">
        <f t="shared" si="5"/>
        <v>6527737</v>
      </c>
      <c r="Q44" s="31">
        <f t="shared" si="5"/>
        <v>-883481</v>
      </c>
      <c r="R44" s="31">
        <f t="shared" si="5"/>
        <v>4729067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6038371</v>
      </c>
      <c r="X44" s="31">
        <f t="shared" si="5"/>
        <v>0</v>
      </c>
      <c r="Y44" s="31">
        <f t="shared" si="5"/>
        <v>6038371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-992024</v>
      </c>
      <c r="F45" s="44">
        <f t="shared" si="6"/>
        <v>1529715</v>
      </c>
      <c r="G45" s="44">
        <f t="shared" si="6"/>
        <v>-4800000</v>
      </c>
      <c r="H45" s="44">
        <f t="shared" si="6"/>
        <v>11798453</v>
      </c>
      <c r="I45" s="44">
        <f t="shared" si="6"/>
        <v>-5337380</v>
      </c>
      <c r="J45" s="44">
        <f t="shared" si="6"/>
        <v>1661073</v>
      </c>
      <c r="K45" s="44">
        <f t="shared" si="6"/>
        <v>-5337380</v>
      </c>
      <c r="L45" s="44">
        <f t="shared" si="6"/>
        <v>-2718780</v>
      </c>
      <c r="M45" s="44">
        <f t="shared" si="6"/>
        <v>0</v>
      </c>
      <c r="N45" s="44">
        <f t="shared" si="6"/>
        <v>-8056160</v>
      </c>
      <c r="O45" s="44">
        <f t="shared" si="6"/>
        <v>617814</v>
      </c>
      <c r="P45" s="44">
        <f t="shared" si="6"/>
        <v>-7000000</v>
      </c>
      <c r="Q45" s="44">
        <f t="shared" si="6"/>
        <v>-6760000</v>
      </c>
      <c r="R45" s="44">
        <f t="shared" si="6"/>
        <v>-13142186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-19537273</v>
      </c>
      <c r="X45" s="44">
        <f t="shared" si="6"/>
        <v>1147284</v>
      </c>
      <c r="Y45" s="44">
        <f t="shared" si="6"/>
        <v>-20684557</v>
      </c>
      <c r="Z45" s="45">
        <f>+IF(X45&lt;&gt;0,+(Y45/X45)*100,0)</f>
        <v>-1802.9151456831962</v>
      </c>
      <c r="AA45" s="46">
        <f>+AA26-AA44</f>
        <v>1529715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-15216194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-11412144</v>
      </c>
      <c r="Y6" s="20">
        <v>11412144</v>
      </c>
      <c r="Z6" s="21">
        <v>-100</v>
      </c>
      <c r="AA6" s="22">
        <v>-15216194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130435</v>
      </c>
      <c r="F11" s="20">
        <v>28199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21150</v>
      </c>
      <c r="Y11" s="24">
        <v>-21150</v>
      </c>
      <c r="Z11" s="25">
        <v>-100</v>
      </c>
      <c r="AA11" s="26">
        <v>28199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-869565</v>
      </c>
      <c r="F13" s="31">
        <f t="shared" si="0"/>
        <v>-15187995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-11390994</v>
      </c>
      <c r="Y13" s="31">
        <f t="shared" si="0"/>
        <v>11390994</v>
      </c>
      <c r="Z13" s="32">
        <f>+IF(X13&lt;&gt;0,+(Y13/X13)*100,0)</f>
        <v>-100</v>
      </c>
      <c r="AA13" s="33">
        <f>SUM(AA6:AA12)</f>
        <v>-15187995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-140082671</v>
      </c>
      <c r="D17" s="18"/>
      <c r="E17" s="19">
        <v>869565</v>
      </c>
      <c r="F17" s="20">
        <v>187995</v>
      </c>
      <c r="G17" s="24"/>
      <c r="H17" s="24">
        <v>187995</v>
      </c>
      <c r="I17" s="24">
        <v>15972647</v>
      </c>
      <c r="J17" s="20">
        <v>16160642</v>
      </c>
      <c r="K17" s="24"/>
      <c r="L17" s="24"/>
      <c r="M17" s="20"/>
      <c r="N17" s="24"/>
      <c r="O17" s="24">
        <v>139864</v>
      </c>
      <c r="P17" s="24"/>
      <c r="Q17" s="20"/>
      <c r="R17" s="24">
        <v>139864</v>
      </c>
      <c r="S17" s="24"/>
      <c r="T17" s="20"/>
      <c r="U17" s="24"/>
      <c r="V17" s="24"/>
      <c r="W17" s="24">
        <v>16300506</v>
      </c>
      <c r="X17" s="20">
        <v>140994</v>
      </c>
      <c r="Y17" s="24">
        <v>16159512</v>
      </c>
      <c r="Z17" s="25">
        <v>11461.134516362397</v>
      </c>
      <c r="AA17" s="26">
        <v>187995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-140082671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187995</v>
      </c>
      <c r="G25" s="36">
        <f t="shared" si="1"/>
        <v>0</v>
      </c>
      <c r="H25" s="36">
        <f t="shared" si="1"/>
        <v>187995</v>
      </c>
      <c r="I25" s="36">
        <f t="shared" si="1"/>
        <v>15972647</v>
      </c>
      <c r="J25" s="36">
        <f t="shared" si="1"/>
        <v>16160642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139864</v>
      </c>
      <c r="P25" s="36">
        <f t="shared" si="1"/>
        <v>0</v>
      </c>
      <c r="Q25" s="36">
        <f t="shared" si="1"/>
        <v>0</v>
      </c>
      <c r="R25" s="36">
        <f t="shared" si="1"/>
        <v>139864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16300506</v>
      </c>
      <c r="X25" s="36">
        <f t="shared" si="1"/>
        <v>140994</v>
      </c>
      <c r="Y25" s="36">
        <f t="shared" si="1"/>
        <v>16159512</v>
      </c>
      <c r="Z25" s="37">
        <f>+IF(X25&lt;&gt;0,+(Y25/X25)*100,0)</f>
        <v>11461.134516362397</v>
      </c>
      <c r="AA25" s="38">
        <f>SUM(AA15:AA24)</f>
        <v>187995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-140082671</v>
      </c>
      <c r="D26" s="29">
        <f>+D13+D25</f>
        <v>0</v>
      </c>
      <c r="E26" s="30">
        <f t="shared" si="2"/>
        <v>0</v>
      </c>
      <c r="F26" s="31">
        <f t="shared" si="2"/>
        <v>-15000000</v>
      </c>
      <c r="G26" s="31">
        <f t="shared" si="2"/>
        <v>0</v>
      </c>
      <c r="H26" s="31">
        <f t="shared" si="2"/>
        <v>187995</v>
      </c>
      <c r="I26" s="31">
        <f t="shared" si="2"/>
        <v>15972647</v>
      </c>
      <c r="J26" s="31">
        <f t="shared" si="2"/>
        <v>16160642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139864</v>
      </c>
      <c r="P26" s="31">
        <f t="shared" si="2"/>
        <v>0</v>
      </c>
      <c r="Q26" s="31">
        <f t="shared" si="2"/>
        <v>0</v>
      </c>
      <c r="R26" s="31">
        <f t="shared" si="2"/>
        <v>139864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16300506</v>
      </c>
      <c r="X26" s="31">
        <f t="shared" si="2"/>
        <v>-11250000</v>
      </c>
      <c r="Y26" s="31">
        <f t="shared" si="2"/>
        <v>27550506</v>
      </c>
      <c r="Z26" s="32">
        <f>+IF(X26&lt;&gt;0,+(Y26/X26)*100,0)</f>
        <v>-244.89338666666666</v>
      </c>
      <c r="AA26" s="33">
        <f>+AA13+AA25</f>
        <v>-15000000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5049000</v>
      </c>
      <c r="H33" s="20"/>
      <c r="I33" s="20"/>
      <c r="J33" s="20">
        <v>5049000</v>
      </c>
      <c r="K33" s="20"/>
      <c r="L33" s="20"/>
      <c r="M33" s="20">
        <v>5700000</v>
      </c>
      <c r="N33" s="20">
        <v>5700000</v>
      </c>
      <c r="O33" s="20"/>
      <c r="P33" s="20"/>
      <c r="Q33" s="20">
        <v>4251000</v>
      </c>
      <c r="R33" s="20">
        <v>4251000</v>
      </c>
      <c r="S33" s="20"/>
      <c r="T33" s="20"/>
      <c r="U33" s="20"/>
      <c r="V33" s="20"/>
      <c r="W33" s="20">
        <v>15000000</v>
      </c>
      <c r="X33" s="20"/>
      <c r="Y33" s="20">
        <v>15000000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5049000</v>
      </c>
      <c r="H37" s="31">
        <f t="shared" si="3"/>
        <v>0</v>
      </c>
      <c r="I37" s="31">
        <f t="shared" si="3"/>
        <v>0</v>
      </c>
      <c r="J37" s="31">
        <f t="shared" si="3"/>
        <v>5049000</v>
      </c>
      <c r="K37" s="31">
        <f t="shared" si="3"/>
        <v>0</v>
      </c>
      <c r="L37" s="31">
        <f t="shared" si="3"/>
        <v>0</v>
      </c>
      <c r="M37" s="31">
        <f t="shared" si="3"/>
        <v>5700000</v>
      </c>
      <c r="N37" s="31">
        <f t="shared" si="3"/>
        <v>5700000</v>
      </c>
      <c r="O37" s="31">
        <f t="shared" si="3"/>
        <v>0</v>
      </c>
      <c r="P37" s="31">
        <f t="shared" si="3"/>
        <v>0</v>
      </c>
      <c r="Q37" s="31">
        <f t="shared" si="3"/>
        <v>4251000</v>
      </c>
      <c r="R37" s="31">
        <f t="shared" si="3"/>
        <v>4251000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15000000</v>
      </c>
      <c r="X37" s="31">
        <f t="shared" si="3"/>
        <v>0</v>
      </c>
      <c r="Y37" s="31">
        <f t="shared" si="3"/>
        <v>15000000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5049000</v>
      </c>
      <c r="H44" s="31">
        <f t="shared" si="5"/>
        <v>0</v>
      </c>
      <c r="I44" s="31">
        <f t="shared" si="5"/>
        <v>0</v>
      </c>
      <c r="J44" s="31">
        <f t="shared" si="5"/>
        <v>5049000</v>
      </c>
      <c r="K44" s="31">
        <f t="shared" si="5"/>
        <v>0</v>
      </c>
      <c r="L44" s="31">
        <f t="shared" si="5"/>
        <v>0</v>
      </c>
      <c r="M44" s="31">
        <f t="shared" si="5"/>
        <v>5700000</v>
      </c>
      <c r="N44" s="31">
        <f t="shared" si="5"/>
        <v>5700000</v>
      </c>
      <c r="O44" s="31">
        <f t="shared" si="5"/>
        <v>0</v>
      </c>
      <c r="P44" s="31">
        <f t="shared" si="5"/>
        <v>0</v>
      </c>
      <c r="Q44" s="31">
        <f t="shared" si="5"/>
        <v>4251000</v>
      </c>
      <c r="R44" s="31">
        <f t="shared" si="5"/>
        <v>4251000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15000000</v>
      </c>
      <c r="X44" s="31">
        <f t="shared" si="5"/>
        <v>0</v>
      </c>
      <c r="Y44" s="31">
        <f t="shared" si="5"/>
        <v>15000000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-140082671</v>
      </c>
      <c r="D45" s="42">
        <f t="shared" si="6"/>
        <v>0</v>
      </c>
      <c r="E45" s="43">
        <f t="shared" si="6"/>
        <v>0</v>
      </c>
      <c r="F45" s="44">
        <f t="shared" si="6"/>
        <v>-15000000</v>
      </c>
      <c r="G45" s="44">
        <f t="shared" si="6"/>
        <v>-5049000</v>
      </c>
      <c r="H45" s="44">
        <f t="shared" si="6"/>
        <v>187995</v>
      </c>
      <c r="I45" s="44">
        <f t="shared" si="6"/>
        <v>15972647</v>
      </c>
      <c r="J45" s="44">
        <f t="shared" si="6"/>
        <v>11111642</v>
      </c>
      <c r="K45" s="44">
        <f t="shared" si="6"/>
        <v>0</v>
      </c>
      <c r="L45" s="44">
        <f t="shared" si="6"/>
        <v>0</v>
      </c>
      <c r="M45" s="44">
        <f t="shared" si="6"/>
        <v>-5700000</v>
      </c>
      <c r="N45" s="44">
        <f t="shared" si="6"/>
        <v>-5700000</v>
      </c>
      <c r="O45" s="44">
        <f t="shared" si="6"/>
        <v>139864</v>
      </c>
      <c r="P45" s="44">
        <f t="shared" si="6"/>
        <v>0</v>
      </c>
      <c r="Q45" s="44">
        <f t="shared" si="6"/>
        <v>-4251000</v>
      </c>
      <c r="R45" s="44">
        <f t="shared" si="6"/>
        <v>-4111136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1300506</v>
      </c>
      <c r="X45" s="44">
        <f t="shared" si="6"/>
        <v>-11250000</v>
      </c>
      <c r="Y45" s="44">
        <f t="shared" si="6"/>
        <v>12550506</v>
      </c>
      <c r="Z45" s="45">
        <f>+IF(X45&lt;&gt;0,+(Y45/X45)*100,0)</f>
        <v>-111.56005333333334</v>
      </c>
      <c r="AA45" s="46">
        <f>+AA26-AA44</f>
        <v>-15000000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6760000</v>
      </c>
      <c r="F6" s="20">
        <v>-7831500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-5873625</v>
      </c>
      <c r="Y6" s="20">
        <v>5873625</v>
      </c>
      <c r="Z6" s="21">
        <v>-100</v>
      </c>
      <c r="AA6" s="22">
        <v>-7831500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1021500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766125</v>
      </c>
      <c r="Y11" s="24">
        <v>-766125</v>
      </c>
      <c r="Z11" s="25">
        <v>-100</v>
      </c>
      <c r="AA11" s="26">
        <v>1021500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6760000</v>
      </c>
      <c r="F13" s="31">
        <f t="shared" si="0"/>
        <v>-6810000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-5107500</v>
      </c>
      <c r="Y13" s="31">
        <f t="shared" si="0"/>
        <v>5107500</v>
      </c>
      <c r="Z13" s="32">
        <f>+IF(X13&lt;&gt;0,+(Y13/X13)*100,0)</f>
        <v>-100</v>
      </c>
      <c r="AA13" s="33">
        <f>SUM(AA6:AA12)</f>
        <v>-6810000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</v>
      </c>
      <c r="D26" s="29">
        <f>+D13+D25</f>
        <v>0</v>
      </c>
      <c r="E26" s="30">
        <f t="shared" si="2"/>
        <v>6760000</v>
      </c>
      <c r="F26" s="31">
        <f t="shared" si="2"/>
        <v>-6810000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-5107500</v>
      </c>
      <c r="Y26" s="31">
        <f t="shared" si="2"/>
        <v>5107500</v>
      </c>
      <c r="Z26" s="32">
        <f>+IF(X26&lt;&gt;0,+(Y26/X26)*100,0)</f>
        <v>-100</v>
      </c>
      <c r="AA26" s="33">
        <f>+AA13+AA25</f>
        <v>-6810000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6760000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6760000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6760000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</v>
      </c>
      <c r="D45" s="42">
        <f t="shared" si="6"/>
        <v>0</v>
      </c>
      <c r="E45" s="43">
        <f t="shared" si="6"/>
        <v>0</v>
      </c>
      <c r="F45" s="44">
        <f t="shared" si="6"/>
        <v>-6810000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-5107500</v>
      </c>
      <c r="Y45" s="44">
        <f t="shared" si="6"/>
        <v>5107500</v>
      </c>
      <c r="Z45" s="45">
        <f>+IF(X45&lt;&gt;0,+(Y45/X45)*100,0)</f>
        <v>-100</v>
      </c>
      <c r="AA45" s="46">
        <f>+AA26-AA44</f>
        <v>-6810000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2441424</v>
      </c>
      <c r="D6" s="18"/>
      <c r="E6" s="19">
        <v>-78010131</v>
      </c>
      <c r="F6" s="20">
        <v>-79027246</v>
      </c>
      <c r="G6" s="20">
        <v>65295</v>
      </c>
      <c r="H6" s="20">
        <v>469311</v>
      </c>
      <c r="I6" s="20">
        <v>173842</v>
      </c>
      <c r="J6" s="20">
        <v>708448</v>
      </c>
      <c r="K6" s="20">
        <v>554223</v>
      </c>
      <c r="L6" s="20">
        <v>198812</v>
      </c>
      <c r="M6" s="20">
        <v>221103</v>
      </c>
      <c r="N6" s="20">
        <v>974138</v>
      </c>
      <c r="O6" s="20">
        <v>204761</v>
      </c>
      <c r="P6" s="20">
        <v>417063</v>
      </c>
      <c r="Q6" s="20">
        <v>571409</v>
      </c>
      <c r="R6" s="20">
        <v>1193233</v>
      </c>
      <c r="S6" s="20"/>
      <c r="T6" s="20"/>
      <c r="U6" s="20"/>
      <c r="V6" s="20"/>
      <c r="W6" s="20">
        <v>2875819</v>
      </c>
      <c r="X6" s="20">
        <v>-59270436</v>
      </c>
      <c r="Y6" s="20">
        <v>62146255</v>
      </c>
      <c r="Z6" s="21">
        <v>-104.85202943335865</v>
      </c>
      <c r="AA6" s="22">
        <v>-79027246</v>
      </c>
    </row>
    <row r="7" spans="1:27" x14ac:dyDescent="0.25">
      <c r="A7" s="23" t="s">
        <v>35</v>
      </c>
      <c r="B7" s="17" t="s">
        <v>32</v>
      </c>
      <c r="C7" s="18">
        <v>11697707</v>
      </c>
      <c r="D7" s="18"/>
      <c r="E7" s="19">
        <v>8395985</v>
      </c>
      <c r="F7" s="20">
        <v>7312946</v>
      </c>
      <c r="G7" s="20">
        <v>127686</v>
      </c>
      <c r="H7" s="20">
        <v>-251840</v>
      </c>
      <c r="I7" s="20">
        <v>12857343</v>
      </c>
      <c r="J7" s="20">
        <v>12733189</v>
      </c>
      <c r="K7" s="20">
        <v>-809501</v>
      </c>
      <c r="L7" s="20">
        <v>-587040</v>
      </c>
      <c r="M7" s="20">
        <v>-25353</v>
      </c>
      <c r="N7" s="20">
        <v>-1421894</v>
      </c>
      <c r="O7" s="20">
        <v>98937</v>
      </c>
      <c r="P7" s="20">
        <v>-348723</v>
      </c>
      <c r="Q7" s="20">
        <v>-301326</v>
      </c>
      <c r="R7" s="20">
        <v>-551112</v>
      </c>
      <c r="S7" s="20"/>
      <c r="T7" s="20"/>
      <c r="U7" s="20"/>
      <c r="V7" s="20"/>
      <c r="W7" s="20">
        <v>10760183</v>
      </c>
      <c r="X7" s="20">
        <v>5484717</v>
      </c>
      <c r="Y7" s="20">
        <v>5275466</v>
      </c>
      <c r="Z7" s="21">
        <v>96.184835060769771</v>
      </c>
      <c r="AA7" s="22">
        <v>7312946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10475502</v>
      </c>
      <c r="F11" s="20">
        <v>10590129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7942599</v>
      </c>
      <c r="Y11" s="24">
        <v>-7942599</v>
      </c>
      <c r="Z11" s="25">
        <v>-100</v>
      </c>
      <c r="AA11" s="26">
        <v>10590129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14139131</v>
      </c>
      <c r="D13" s="29">
        <f>SUM(D6:D12)</f>
        <v>0</v>
      </c>
      <c r="E13" s="30">
        <f t="shared" si="0"/>
        <v>-59138644</v>
      </c>
      <c r="F13" s="31">
        <f t="shared" si="0"/>
        <v>-61124171</v>
      </c>
      <c r="G13" s="31">
        <f t="shared" si="0"/>
        <v>192981</v>
      </c>
      <c r="H13" s="31">
        <f t="shared" si="0"/>
        <v>217471</v>
      </c>
      <c r="I13" s="31">
        <f t="shared" si="0"/>
        <v>13031185</v>
      </c>
      <c r="J13" s="31">
        <f t="shared" si="0"/>
        <v>13441637</v>
      </c>
      <c r="K13" s="31">
        <f t="shared" si="0"/>
        <v>-255278</v>
      </c>
      <c r="L13" s="31">
        <f t="shared" si="0"/>
        <v>-388228</v>
      </c>
      <c r="M13" s="31">
        <f t="shared" si="0"/>
        <v>195750</v>
      </c>
      <c r="N13" s="31">
        <f t="shared" si="0"/>
        <v>-447756</v>
      </c>
      <c r="O13" s="31">
        <f t="shared" si="0"/>
        <v>303698</v>
      </c>
      <c r="P13" s="31">
        <f t="shared" si="0"/>
        <v>68340</v>
      </c>
      <c r="Q13" s="31">
        <f t="shared" si="0"/>
        <v>270083</v>
      </c>
      <c r="R13" s="31">
        <f t="shared" si="0"/>
        <v>642121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13636002</v>
      </c>
      <c r="X13" s="31">
        <f t="shared" si="0"/>
        <v>-45843120</v>
      </c>
      <c r="Y13" s="31">
        <f t="shared" si="0"/>
        <v>59479122</v>
      </c>
      <c r="Z13" s="32">
        <f>+IF(X13&lt;&gt;0,+(Y13/X13)*100,0)</f>
        <v>-129.74492573803877</v>
      </c>
      <c r="AA13" s="33">
        <f>SUM(AA6:AA12)</f>
        <v>-61124171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11124561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11124561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25263692</v>
      </c>
      <c r="D26" s="29">
        <f>+D13+D25</f>
        <v>0</v>
      </c>
      <c r="E26" s="30">
        <f t="shared" si="2"/>
        <v>-59138644</v>
      </c>
      <c r="F26" s="31">
        <f t="shared" si="2"/>
        <v>-61124171</v>
      </c>
      <c r="G26" s="31">
        <f t="shared" si="2"/>
        <v>192981</v>
      </c>
      <c r="H26" s="31">
        <f t="shared" si="2"/>
        <v>217471</v>
      </c>
      <c r="I26" s="31">
        <f t="shared" si="2"/>
        <v>13031185</v>
      </c>
      <c r="J26" s="31">
        <f t="shared" si="2"/>
        <v>13441637</v>
      </c>
      <c r="K26" s="31">
        <f t="shared" si="2"/>
        <v>-255278</v>
      </c>
      <c r="L26" s="31">
        <f t="shared" si="2"/>
        <v>-388228</v>
      </c>
      <c r="M26" s="31">
        <f t="shared" si="2"/>
        <v>195750</v>
      </c>
      <c r="N26" s="31">
        <f t="shared" si="2"/>
        <v>-447756</v>
      </c>
      <c r="O26" s="31">
        <f t="shared" si="2"/>
        <v>303698</v>
      </c>
      <c r="P26" s="31">
        <f t="shared" si="2"/>
        <v>68340</v>
      </c>
      <c r="Q26" s="31">
        <f t="shared" si="2"/>
        <v>270083</v>
      </c>
      <c r="R26" s="31">
        <f t="shared" si="2"/>
        <v>642121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13636002</v>
      </c>
      <c r="X26" s="31">
        <f t="shared" si="2"/>
        <v>-45843120</v>
      </c>
      <c r="Y26" s="31">
        <f t="shared" si="2"/>
        <v>59479122</v>
      </c>
      <c r="Z26" s="32">
        <f>+IF(X26&lt;&gt;0,+(Y26/X26)*100,0)</f>
        <v>-129.74492573803877</v>
      </c>
      <c r="AA26" s="33">
        <f>+AA13+AA25</f>
        <v>-61124171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860867</v>
      </c>
      <c r="D31" s="18"/>
      <c r="E31" s="19"/>
      <c r="F31" s="20"/>
      <c r="G31" s="20"/>
      <c r="H31" s="20">
        <v>1850</v>
      </c>
      <c r="I31" s="20">
        <v>650</v>
      </c>
      <c r="J31" s="20">
        <v>2500</v>
      </c>
      <c r="K31" s="20">
        <v>650</v>
      </c>
      <c r="L31" s="20">
        <v>5000</v>
      </c>
      <c r="M31" s="20">
        <v>3800</v>
      </c>
      <c r="N31" s="20">
        <v>9450</v>
      </c>
      <c r="O31" s="20">
        <v>1300</v>
      </c>
      <c r="P31" s="20"/>
      <c r="Q31" s="20">
        <v>650</v>
      </c>
      <c r="R31" s="20">
        <v>1950</v>
      </c>
      <c r="S31" s="20"/>
      <c r="T31" s="20"/>
      <c r="U31" s="20"/>
      <c r="V31" s="20"/>
      <c r="W31" s="20">
        <v>13900</v>
      </c>
      <c r="X31" s="20"/>
      <c r="Y31" s="20">
        <v>13900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883161</v>
      </c>
      <c r="F35" s="20">
        <v>513422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385065</v>
      </c>
      <c r="Y35" s="20">
        <v>-385065</v>
      </c>
      <c r="Z35" s="21">
        <v>-100</v>
      </c>
      <c r="AA35" s="22">
        <v>513422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860867</v>
      </c>
      <c r="D37" s="29">
        <f t="shared" ref="D37:Y37" si="3">SUM(D29:D36)</f>
        <v>0</v>
      </c>
      <c r="E37" s="30">
        <f t="shared" si="3"/>
        <v>883161</v>
      </c>
      <c r="F37" s="31">
        <f t="shared" si="3"/>
        <v>513422</v>
      </c>
      <c r="G37" s="31">
        <f t="shared" si="3"/>
        <v>0</v>
      </c>
      <c r="H37" s="31">
        <f t="shared" si="3"/>
        <v>1850</v>
      </c>
      <c r="I37" s="31">
        <f t="shared" si="3"/>
        <v>650</v>
      </c>
      <c r="J37" s="31">
        <f t="shared" si="3"/>
        <v>2500</v>
      </c>
      <c r="K37" s="31">
        <f t="shared" si="3"/>
        <v>650</v>
      </c>
      <c r="L37" s="31">
        <f t="shared" si="3"/>
        <v>5000</v>
      </c>
      <c r="M37" s="31">
        <f t="shared" si="3"/>
        <v>3800</v>
      </c>
      <c r="N37" s="31">
        <f t="shared" si="3"/>
        <v>9450</v>
      </c>
      <c r="O37" s="31">
        <f t="shared" si="3"/>
        <v>1300</v>
      </c>
      <c r="P37" s="31">
        <f t="shared" si="3"/>
        <v>0</v>
      </c>
      <c r="Q37" s="31">
        <f t="shared" si="3"/>
        <v>650</v>
      </c>
      <c r="R37" s="31">
        <f t="shared" si="3"/>
        <v>1950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13900</v>
      </c>
      <c r="X37" s="31">
        <f t="shared" si="3"/>
        <v>385065</v>
      </c>
      <c r="Y37" s="31">
        <f t="shared" si="3"/>
        <v>-371165</v>
      </c>
      <c r="Z37" s="32">
        <f>+IF(X37&lt;&gt;0,+(Y37/X37)*100,0)</f>
        <v>-96.390219833015195</v>
      </c>
      <c r="AA37" s="33">
        <f>SUM(AA29:AA36)</f>
        <v>513422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860867</v>
      </c>
      <c r="D44" s="29">
        <f>+D37+D43</f>
        <v>0</v>
      </c>
      <c r="E44" s="30">
        <f t="shared" si="5"/>
        <v>883161</v>
      </c>
      <c r="F44" s="31">
        <f t="shared" si="5"/>
        <v>513422</v>
      </c>
      <c r="G44" s="31">
        <f t="shared" si="5"/>
        <v>0</v>
      </c>
      <c r="H44" s="31">
        <f t="shared" si="5"/>
        <v>1850</v>
      </c>
      <c r="I44" s="31">
        <f t="shared" si="5"/>
        <v>650</v>
      </c>
      <c r="J44" s="31">
        <f t="shared" si="5"/>
        <v>2500</v>
      </c>
      <c r="K44" s="31">
        <f t="shared" si="5"/>
        <v>650</v>
      </c>
      <c r="L44" s="31">
        <f t="shared" si="5"/>
        <v>5000</v>
      </c>
      <c r="M44" s="31">
        <f t="shared" si="5"/>
        <v>3800</v>
      </c>
      <c r="N44" s="31">
        <f t="shared" si="5"/>
        <v>9450</v>
      </c>
      <c r="O44" s="31">
        <f t="shared" si="5"/>
        <v>1300</v>
      </c>
      <c r="P44" s="31">
        <f t="shared" si="5"/>
        <v>0</v>
      </c>
      <c r="Q44" s="31">
        <f t="shared" si="5"/>
        <v>650</v>
      </c>
      <c r="R44" s="31">
        <f t="shared" si="5"/>
        <v>1950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13900</v>
      </c>
      <c r="X44" s="31">
        <f t="shared" si="5"/>
        <v>385065</v>
      </c>
      <c r="Y44" s="31">
        <f t="shared" si="5"/>
        <v>-371165</v>
      </c>
      <c r="Z44" s="32">
        <f>+IF(X44&lt;&gt;0,+(Y44/X44)*100,0)</f>
        <v>-96.390219833015195</v>
      </c>
      <c r="AA44" s="33">
        <f>+AA37+AA43</f>
        <v>513422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24402825</v>
      </c>
      <c r="D45" s="42">
        <f t="shared" si="6"/>
        <v>0</v>
      </c>
      <c r="E45" s="43">
        <f t="shared" si="6"/>
        <v>-60021805</v>
      </c>
      <c r="F45" s="44">
        <f t="shared" si="6"/>
        <v>-61637593</v>
      </c>
      <c r="G45" s="44">
        <f t="shared" si="6"/>
        <v>192981</v>
      </c>
      <c r="H45" s="44">
        <f t="shared" si="6"/>
        <v>215621</v>
      </c>
      <c r="I45" s="44">
        <f t="shared" si="6"/>
        <v>13030535</v>
      </c>
      <c r="J45" s="44">
        <f t="shared" si="6"/>
        <v>13439137</v>
      </c>
      <c r="K45" s="44">
        <f t="shared" si="6"/>
        <v>-255928</v>
      </c>
      <c r="L45" s="44">
        <f t="shared" si="6"/>
        <v>-393228</v>
      </c>
      <c r="M45" s="44">
        <f t="shared" si="6"/>
        <v>191950</v>
      </c>
      <c r="N45" s="44">
        <f t="shared" si="6"/>
        <v>-457206</v>
      </c>
      <c r="O45" s="44">
        <f t="shared" si="6"/>
        <v>302398</v>
      </c>
      <c r="P45" s="44">
        <f t="shared" si="6"/>
        <v>68340</v>
      </c>
      <c r="Q45" s="44">
        <f t="shared" si="6"/>
        <v>269433</v>
      </c>
      <c r="R45" s="44">
        <f t="shared" si="6"/>
        <v>640171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13622102</v>
      </c>
      <c r="X45" s="44">
        <f t="shared" si="6"/>
        <v>-46228185</v>
      </c>
      <c r="Y45" s="44">
        <f t="shared" si="6"/>
        <v>59850287</v>
      </c>
      <c r="Z45" s="45">
        <f>+IF(X45&lt;&gt;0,+(Y45/X45)*100,0)</f>
        <v>-129.46709242424294</v>
      </c>
      <c r="AA45" s="46">
        <f>+AA26-AA44</f>
        <v>-61637593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3583340</v>
      </c>
      <c r="F47" s="20">
        <v>3583340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2687508</v>
      </c>
      <c r="Y47" s="20">
        <v>-2687508</v>
      </c>
      <c r="Z47" s="47">
        <v>-100</v>
      </c>
      <c r="AA47" s="22">
        <v>3583340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3583340</v>
      </c>
      <c r="F50" s="52">
        <f t="shared" si="7"/>
        <v>3583340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2687508</v>
      </c>
      <c r="Y50" s="52">
        <f t="shared" si="7"/>
        <v>-2687508</v>
      </c>
      <c r="Z50" s="53">
        <f>+IF(X50&lt;&gt;0,+(Y50/X50)*100,0)</f>
        <v>-100</v>
      </c>
      <c r="AA50" s="54">
        <f>SUM(AA47:AA49)</f>
        <v>3583340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-1874500</v>
      </c>
      <c r="F6" s="20">
        <v>-2219500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-1664622</v>
      </c>
      <c r="Y6" s="20">
        <v>1664622</v>
      </c>
      <c r="Z6" s="21">
        <v>-100</v>
      </c>
      <c r="AA6" s="22">
        <v>-2219500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244500</v>
      </c>
      <c r="F11" s="20">
        <v>289500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217125</v>
      </c>
      <c r="Y11" s="24">
        <v>-217125</v>
      </c>
      <c r="Z11" s="25">
        <v>-100</v>
      </c>
      <c r="AA11" s="26">
        <v>289500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-1630000</v>
      </c>
      <c r="F13" s="31">
        <f t="shared" si="0"/>
        <v>-1930000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-1447497</v>
      </c>
      <c r="Y13" s="31">
        <f t="shared" si="0"/>
        <v>1447497</v>
      </c>
      <c r="Z13" s="32">
        <f>+IF(X13&lt;&gt;0,+(Y13/X13)*100,0)</f>
        <v>-100</v>
      </c>
      <c r="AA13" s="33">
        <f>SUM(AA6:AA12)</f>
        <v>-1930000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97811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97811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97811</v>
      </c>
      <c r="D26" s="29">
        <f>+D13+D25</f>
        <v>0</v>
      </c>
      <c r="E26" s="30">
        <f t="shared" si="2"/>
        <v>-1630000</v>
      </c>
      <c r="F26" s="31">
        <f t="shared" si="2"/>
        <v>-1930000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-1447497</v>
      </c>
      <c r="Y26" s="31">
        <f t="shared" si="2"/>
        <v>1447497</v>
      </c>
      <c r="Z26" s="32">
        <f>+IF(X26&lt;&gt;0,+(Y26/X26)*100,0)</f>
        <v>-100</v>
      </c>
      <c r="AA26" s="33">
        <f>+AA13+AA25</f>
        <v>-1930000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97811</v>
      </c>
      <c r="D45" s="42">
        <f t="shared" si="6"/>
        <v>0</v>
      </c>
      <c r="E45" s="43">
        <f t="shared" si="6"/>
        <v>-1630000</v>
      </c>
      <c r="F45" s="44">
        <f t="shared" si="6"/>
        <v>-1930000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-1447497</v>
      </c>
      <c r="Y45" s="44">
        <f t="shared" si="6"/>
        <v>1447497</v>
      </c>
      <c r="Z45" s="45">
        <f>+IF(X45&lt;&gt;0,+(Y45/X45)*100,0)</f>
        <v>-100</v>
      </c>
      <c r="AA45" s="46">
        <f>+AA26-AA44</f>
        <v>-1930000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3072889593</v>
      </c>
      <c r="D6" s="18"/>
      <c r="E6" s="19">
        <v>1971586982</v>
      </c>
      <c r="F6" s="20">
        <v>3370622566</v>
      </c>
      <c r="G6" s="20">
        <v>3071790345</v>
      </c>
      <c r="H6" s="20">
        <v>344469993</v>
      </c>
      <c r="I6" s="20">
        <v>137621971</v>
      </c>
      <c r="J6" s="20">
        <v>3553882309</v>
      </c>
      <c r="K6" s="20">
        <v>178916221</v>
      </c>
      <c r="L6" s="20">
        <v>149729509</v>
      </c>
      <c r="M6" s="20">
        <v>180051297</v>
      </c>
      <c r="N6" s="20">
        <v>508697027</v>
      </c>
      <c r="O6" s="20">
        <v>138657548</v>
      </c>
      <c r="P6" s="20">
        <v>158063842</v>
      </c>
      <c r="Q6" s="20">
        <v>245594406</v>
      </c>
      <c r="R6" s="20">
        <v>542315796</v>
      </c>
      <c r="S6" s="20"/>
      <c r="T6" s="20"/>
      <c r="U6" s="20"/>
      <c r="V6" s="20"/>
      <c r="W6" s="20">
        <v>4604895132</v>
      </c>
      <c r="X6" s="20">
        <v>3235628463</v>
      </c>
      <c r="Y6" s="20">
        <v>1369266669</v>
      </c>
      <c r="Z6" s="21">
        <v>42.318414634368978</v>
      </c>
      <c r="AA6" s="22">
        <v>3370622566</v>
      </c>
    </row>
    <row r="7" spans="1:27" x14ac:dyDescent="0.25">
      <c r="A7" s="23" t="s">
        <v>35</v>
      </c>
      <c r="B7" s="17" t="s">
        <v>32</v>
      </c>
      <c r="C7" s="18">
        <v>366757676</v>
      </c>
      <c r="D7" s="18"/>
      <c r="E7" s="19">
        <v>156487996</v>
      </c>
      <c r="F7" s="20">
        <v>384985427</v>
      </c>
      <c r="G7" s="20">
        <v>255898651</v>
      </c>
      <c r="H7" s="20">
        <v>144528397</v>
      </c>
      <c r="I7" s="20">
        <v>8975450</v>
      </c>
      <c r="J7" s="20">
        <v>409402498</v>
      </c>
      <c r="K7" s="20">
        <v>-36172554</v>
      </c>
      <c r="L7" s="20">
        <v>-55942360</v>
      </c>
      <c r="M7" s="20">
        <v>-226003</v>
      </c>
      <c r="N7" s="20">
        <v>-92340917</v>
      </c>
      <c r="O7" s="20">
        <v>-6262606</v>
      </c>
      <c r="P7" s="20">
        <v>-14799176</v>
      </c>
      <c r="Q7" s="20">
        <v>-117158796</v>
      </c>
      <c r="R7" s="20">
        <v>-138220578</v>
      </c>
      <c r="S7" s="20"/>
      <c r="T7" s="20"/>
      <c r="U7" s="20"/>
      <c r="V7" s="20"/>
      <c r="W7" s="20">
        <v>178841003</v>
      </c>
      <c r="X7" s="20">
        <v>413836181</v>
      </c>
      <c r="Y7" s="20">
        <v>-234995178</v>
      </c>
      <c r="Z7" s="21">
        <v>-56.784589842327001</v>
      </c>
      <c r="AA7" s="22">
        <v>384985427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>
        <v>-4611</v>
      </c>
      <c r="F8" s="20">
        <v>100</v>
      </c>
      <c r="G8" s="20">
        <v>100</v>
      </c>
      <c r="H8" s="20"/>
      <c r="I8" s="20"/>
      <c r="J8" s="20">
        <v>100</v>
      </c>
      <c r="K8" s="20">
        <v>-70000</v>
      </c>
      <c r="L8" s="20">
        <v>70000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>
        <v>100</v>
      </c>
      <c r="Y8" s="20"/>
      <c r="Z8" s="21"/>
      <c r="AA8" s="22">
        <v>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-32591900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181681699</v>
      </c>
      <c r="D11" s="18"/>
      <c r="E11" s="19">
        <v>428264947</v>
      </c>
      <c r="F11" s="20">
        <v>454817911</v>
      </c>
      <c r="G11" s="24">
        <v>206643390</v>
      </c>
      <c r="H11" s="24">
        <v>25288905</v>
      </c>
      <c r="I11" s="24">
        <v>14854531</v>
      </c>
      <c r="J11" s="20">
        <v>246786826</v>
      </c>
      <c r="K11" s="24">
        <v>18948063</v>
      </c>
      <c r="L11" s="24">
        <v>18172236</v>
      </c>
      <c r="M11" s="20">
        <v>18006293</v>
      </c>
      <c r="N11" s="24">
        <v>55126592</v>
      </c>
      <c r="O11" s="24">
        <v>30091743</v>
      </c>
      <c r="P11" s="24">
        <v>16383546</v>
      </c>
      <c r="Q11" s="20">
        <v>20718409</v>
      </c>
      <c r="R11" s="24">
        <v>67193698</v>
      </c>
      <c r="S11" s="24"/>
      <c r="T11" s="20"/>
      <c r="U11" s="24"/>
      <c r="V11" s="24"/>
      <c r="W11" s="24">
        <v>369107116</v>
      </c>
      <c r="X11" s="20">
        <v>371050640</v>
      </c>
      <c r="Y11" s="24">
        <v>-1943524</v>
      </c>
      <c r="Z11" s="25">
        <v>-0.52378942130378758</v>
      </c>
      <c r="AA11" s="26">
        <v>454817911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-3642667</v>
      </c>
      <c r="F12" s="20">
        <v>-5562225</v>
      </c>
      <c r="G12" s="20">
        <v>-3615601</v>
      </c>
      <c r="H12" s="20">
        <v>-1946624</v>
      </c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3615766843</v>
      </c>
      <c r="D13" s="29">
        <f>SUM(D6:D12)</f>
        <v>0</v>
      </c>
      <c r="E13" s="30">
        <f t="shared" si="0"/>
        <v>2520100747</v>
      </c>
      <c r="F13" s="31">
        <f t="shared" si="0"/>
        <v>4204863779</v>
      </c>
      <c r="G13" s="31">
        <f t="shared" si="0"/>
        <v>3530716885</v>
      </c>
      <c r="H13" s="31">
        <f t="shared" si="0"/>
        <v>512340671</v>
      </c>
      <c r="I13" s="31">
        <f t="shared" si="0"/>
        <v>161451952</v>
      </c>
      <c r="J13" s="31">
        <f t="shared" si="0"/>
        <v>4204509508</v>
      </c>
      <c r="K13" s="31">
        <f t="shared" si="0"/>
        <v>161621730</v>
      </c>
      <c r="L13" s="31">
        <f t="shared" si="0"/>
        <v>112029385</v>
      </c>
      <c r="M13" s="31">
        <f t="shared" si="0"/>
        <v>197831587</v>
      </c>
      <c r="N13" s="31">
        <f t="shared" si="0"/>
        <v>471482702</v>
      </c>
      <c r="O13" s="31">
        <f t="shared" si="0"/>
        <v>162486685</v>
      </c>
      <c r="P13" s="31">
        <f t="shared" si="0"/>
        <v>159648212</v>
      </c>
      <c r="Q13" s="31">
        <f t="shared" si="0"/>
        <v>149154019</v>
      </c>
      <c r="R13" s="31">
        <f t="shared" si="0"/>
        <v>471288916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5147281126</v>
      </c>
      <c r="X13" s="31">
        <f t="shared" si="0"/>
        <v>4014953159</v>
      </c>
      <c r="Y13" s="31">
        <f t="shared" si="0"/>
        <v>1132327967</v>
      </c>
      <c r="Z13" s="32">
        <f>+IF(X13&lt;&gt;0,+(Y13/X13)*100,0)</f>
        <v>28.202769052529312</v>
      </c>
      <c r="AA13" s="33">
        <f>SUM(AA6:AA12)</f>
        <v>4204863779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828167395</v>
      </c>
      <c r="D17" s="18"/>
      <c r="E17" s="19">
        <v>949334954</v>
      </c>
      <c r="F17" s="20">
        <v>904096050</v>
      </c>
      <c r="G17" s="24">
        <v>853826815</v>
      </c>
      <c r="H17" s="24">
        <v>-29103684</v>
      </c>
      <c r="I17" s="24">
        <v>-3203840</v>
      </c>
      <c r="J17" s="20">
        <v>821519291</v>
      </c>
      <c r="K17" s="24">
        <v>22245647</v>
      </c>
      <c r="L17" s="24">
        <v>-3701976</v>
      </c>
      <c r="M17" s="20">
        <v>12083817</v>
      </c>
      <c r="N17" s="24">
        <v>30627488</v>
      </c>
      <c r="O17" s="24">
        <v>1637983</v>
      </c>
      <c r="P17" s="24">
        <v>-913980</v>
      </c>
      <c r="Q17" s="20">
        <v>6099831</v>
      </c>
      <c r="R17" s="24">
        <v>6823834</v>
      </c>
      <c r="S17" s="24"/>
      <c r="T17" s="20"/>
      <c r="U17" s="24"/>
      <c r="V17" s="24"/>
      <c r="W17" s="24">
        <v>858970613</v>
      </c>
      <c r="X17" s="20">
        <v>884196405</v>
      </c>
      <c r="Y17" s="24">
        <v>-25225792</v>
      </c>
      <c r="Z17" s="25">
        <v>-2.852962515720701</v>
      </c>
      <c r="AA17" s="26">
        <v>904096050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-463767</v>
      </c>
      <c r="D21" s="18"/>
      <c r="E21" s="19">
        <v>3422827</v>
      </c>
      <c r="F21" s="20">
        <v>3450734</v>
      </c>
      <c r="G21" s="20">
        <v>-495383</v>
      </c>
      <c r="H21" s="20">
        <v>29806</v>
      </c>
      <c r="I21" s="20">
        <v>-877</v>
      </c>
      <c r="J21" s="20">
        <v>-466454</v>
      </c>
      <c r="K21" s="20">
        <v>-906</v>
      </c>
      <c r="L21" s="20">
        <v>-877</v>
      </c>
      <c r="M21" s="20">
        <v>4601268</v>
      </c>
      <c r="N21" s="20">
        <v>4599485</v>
      </c>
      <c r="O21" s="20">
        <v>-906</v>
      </c>
      <c r="P21" s="20">
        <v>-847</v>
      </c>
      <c r="Q21" s="20">
        <v>-906</v>
      </c>
      <c r="R21" s="20">
        <v>-2659</v>
      </c>
      <c r="S21" s="20"/>
      <c r="T21" s="20"/>
      <c r="U21" s="20"/>
      <c r="V21" s="20"/>
      <c r="W21" s="20">
        <v>4130372</v>
      </c>
      <c r="X21" s="20">
        <v>1831038</v>
      </c>
      <c r="Y21" s="20">
        <v>2299334</v>
      </c>
      <c r="Z21" s="21">
        <v>125.57543863098417</v>
      </c>
      <c r="AA21" s="22">
        <v>3450734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827703628</v>
      </c>
      <c r="D25" s="29">
        <f t="shared" ref="D25:Y25" si="1">SUM(D15:D24)</f>
        <v>0</v>
      </c>
      <c r="E25" s="35">
        <f t="shared" si="1"/>
        <v>952757781</v>
      </c>
      <c r="F25" s="36">
        <f t="shared" si="1"/>
        <v>907546784</v>
      </c>
      <c r="G25" s="36">
        <f t="shared" si="1"/>
        <v>853331432</v>
      </c>
      <c r="H25" s="36">
        <f t="shared" si="1"/>
        <v>-29073878</v>
      </c>
      <c r="I25" s="36">
        <f t="shared" si="1"/>
        <v>-3204717</v>
      </c>
      <c r="J25" s="36">
        <f t="shared" si="1"/>
        <v>821052837</v>
      </c>
      <c r="K25" s="36">
        <f t="shared" si="1"/>
        <v>22244741</v>
      </c>
      <c r="L25" s="36">
        <f t="shared" si="1"/>
        <v>-3702853</v>
      </c>
      <c r="M25" s="36">
        <f t="shared" si="1"/>
        <v>16685085</v>
      </c>
      <c r="N25" s="36">
        <f t="shared" si="1"/>
        <v>35226973</v>
      </c>
      <c r="O25" s="36">
        <f t="shared" si="1"/>
        <v>1637077</v>
      </c>
      <c r="P25" s="36">
        <f t="shared" si="1"/>
        <v>-914827</v>
      </c>
      <c r="Q25" s="36">
        <f t="shared" si="1"/>
        <v>6098925</v>
      </c>
      <c r="R25" s="36">
        <f t="shared" si="1"/>
        <v>6821175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863100985</v>
      </c>
      <c r="X25" s="36">
        <f t="shared" si="1"/>
        <v>886027443</v>
      </c>
      <c r="Y25" s="36">
        <f t="shared" si="1"/>
        <v>-22926458</v>
      </c>
      <c r="Z25" s="37">
        <f>+IF(X25&lt;&gt;0,+(Y25/X25)*100,0)</f>
        <v>-2.5875561960443703</v>
      </c>
      <c r="AA25" s="38">
        <f>SUM(AA15:AA24)</f>
        <v>907546784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4443470471</v>
      </c>
      <c r="D26" s="29">
        <f>+D13+D25</f>
        <v>0</v>
      </c>
      <c r="E26" s="30">
        <f t="shared" si="2"/>
        <v>3472858528</v>
      </c>
      <c r="F26" s="31">
        <f t="shared" si="2"/>
        <v>5112410563</v>
      </c>
      <c r="G26" s="31">
        <f t="shared" si="2"/>
        <v>4384048317</v>
      </c>
      <c r="H26" s="31">
        <f t="shared" si="2"/>
        <v>483266793</v>
      </c>
      <c r="I26" s="31">
        <f t="shared" si="2"/>
        <v>158247235</v>
      </c>
      <c r="J26" s="31">
        <f t="shared" si="2"/>
        <v>5025562345</v>
      </c>
      <c r="K26" s="31">
        <f t="shared" si="2"/>
        <v>183866471</v>
      </c>
      <c r="L26" s="31">
        <f t="shared" si="2"/>
        <v>108326532</v>
      </c>
      <c r="M26" s="31">
        <f t="shared" si="2"/>
        <v>214516672</v>
      </c>
      <c r="N26" s="31">
        <f t="shared" si="2"/>
        <v>506709675</v>
      </c>
      <c r="O26" s="31">
        <f t="shared" si="2"/>
        <v>164123762</v>
      </c>
      <c r="P26" s="31">
        <f t="shared" si="2"/>
        <v>158733385</v>
      </c>
      <c r="Q26" s="31">
        <f t="shared" si="2"/>
        <v>155252944</v>
      </c>
      <c r="R26" s="31">
        <f t="shared" si="2"/>
        <v>478110091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6010382111</v>
      </c>
      <c r="X26" s="31">
        <f t="shared" si="2"/>
        <v>4900980602</v>
      </c>
      <c r="Y26" s="31">
        <f t="shared" si="2"/>
        <v>1109401509</v>
      </c>
      <c r="Z26" s="32">
        <f>+IF(X26&lt;&gt;0,+(Y26/X26)*100,0)</f>
        <v>22.63631707800014</v>
      </c>
      <c r="AA26" s="33">
        <f>+AA13+AA25</f>
        <v>5112410563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-114111</v>
      </c>
      <c r="D31" s="18"/>
      <c r="E31" s="19">
        <v>-785164</v>
      </c>
      <c r="F31" s="20">
        <v>-114111</v>
      </c>
      <c r="G31" s="20">
        <v>-383428</v>
      </c>
      <c r="H31" s="20">
        <v>-38330</v>
      </c>
      <c r="I31" s="20">
        <v>-52649</v>
      </c>
      <c r="J31" s="20">
        <v>-474407</v>
      </c>
      <c r="K31" s="20">
        <v>74587</v>
      </c>
      <c r="L31" s="20">
        <v>-244676</v>
      </c>
      <c r="M31" s="20">
        <v>-307170</v>
      </c>
      <c r="N31" s="20">
        <v>-477259</v>
      </c>
      <c r="O31" s="20">
        <v>-10980</v>
      </c>
      <c r="P31" s="20">
        <v>5083</v>
      </c>
      <c r="Q31" s="20">
        <v>-79893</v>
      </c>
      <c r="R31" s="20">
        <v>-85790</v>
      </c>
      <c r="S31" s="20"/>
      <c r="T31" s="20"/>
      <c r="U31" s="20"/>
      <c r="V31" s="20"/>
      <c r="W31" s="20">
        <v>-1037456</v>
      </c>
      <c r="X31" s="20">
        <v>-114111</v>
      </c>
      <c r="Y31" s="20">
        <v>-923345</v>
      </c>
      <c r="Z31" s="21">
        <v>809.16388428810558</v>
      </c>
      <c r="AA31" s="22">
        <v>-114111</v>
      </c>
    </row>
    <row r="32" spans="1:27" x14ac:dyDescent="0.25">
      <c r="A32" s="23" t="s">
        <v>59</v>
      </c>
      <c r="B32" s="17" t="s">
        <v>32</v>
      </c>
      <c r="C32" s="18">
        <v>271691549</v>
      </c>
      <c r="D32" s="18"/>
      <c r="E32" s="19">
        <v>213802260</v>
      </c>
      <c r="F32" s="20">
        <v>270497678</v>
      </c>
      <c r="G32" s="20">
        <v>235511665</v>
      </c>
      <c r="H32" s="20">
        <v>28101870</v>
      </c>
      <c r="I32" s="20">
        <v>-66402771</v>
      </c>
      <c r="J32" s="20">
        <v>197210764</v>
      </c>
      <c r="K32" s="20">
        <v>24020969</v>
      </c>
      <c r="L32" s="20">
        <v>4348806</v>
      </c>
      <c r="M32" s="20">
        <v>10471743</v>
      </c>
      <c r="N32" s="20">
        <v>38841518</v>
      </c>
      <c r="O32" s="20">
        <v>95729245</v>
      </c>
      <c r="P32" s="20">
        <v>-87306158</v>
      </c>
      <c r="Q32" s="20">
        <v>26602464</v>
      </c>
      <c r="R32" s="20">
        <v>35025551</v>
      </c>
      <c r="S32" s="20"/>
      <c r="T32" s="20"/>
      <c r="U32" s="20"/>
      <c r="V32" s="20"/>
      <c r="W32" s="20">
        <v>271077833</v>
      </c>
      <c r="X32" s="20">
        <v>269322378</v>
      </c>
      <c r="Y32" s="20">
        <v>1755455</v>
      </c>
      <c r="Z32" s="21">
        <v>0.65180435916097546</v>
      </c>
      <c r="AA32" s="22">
        <v>270497678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-13565400</v>
      </c>
      <c r="F33" s="20"/>
      <c r="G33" s="20">
        <v>104065</v>
      </c>
      <c r="H33" s="20">
        <v>5895935</v>
      </c>
      <c r="I33" s="20">
        <v>-336770</v>
      </c>
      <c r="J33" s="20">
        <v>5663230</v>
      </c>
      <c r="K33" s="20">
        <v>-51240</v>
      </c>
      <c r="L33" s="20">
        <v>-2025</v>
      </c>
      <c r="M33" s="20">
        <v>2000000</v>
      </c>
      <c r="N33" s="20">
        <v>1946735</v>
      </c>
      <c r="O33" s="20">
        <v>-1161904</v>
      </c>
      <c r="P33" s="20">
        <v>-2336500</v>
      </c>
      <c r="Q33" s="20">
        <v>5584406</v>
      </c>
      <c r="R33" s="20">
        <v>2086002</v>
      </c>
      <c r="S33" s="20"/>
      <c r="T33" s="20"/>
      <c r="U33" s="20"/>
      <c r="V33" s="20"/>
      <c r="W33" s="20">
        <v>9695967</v>
      </c>
      <c r="X33" s="20">
        <v>5782495</v>
      </c>
      <c r="Y33" s="20">
        <v>3913472</v>
      </c>
      <c r="Z33" s="21">
        <v>67.67791411838661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371442287</v>
      </c>
      <c r="D35" s="18"/>
      <c r="E35" s="19">
        <v>450992342</v>
      </c>
      <c r="F35" s="20">
        <v>715261427</v>
      </c>
      <c r="G35" s="20">
        <v>398310160</v>
      </c>
      <c r="H35" s="20">
        <v>25445590</v>
      </c>
      <c r="I35" s="20">
        <v>28378639</v>
      </c>
      <c r="J35" s="20">
        <v>452134389</v>
      </c>
      <c r="K35" s="20">
        <v>20523469</v>
      </c>
      <c r="L35" s="20">
        <v>21637433</v>
      </c>
      <c r="M35" s="20">
        <v>23138090</v>
      </c>
      <c r="N35" s="20">
        <v>65298992</v>
      </c>
      <c r="O35" s="20">
        <v>22011970</v>
      </c>
      <c r="P35" s="20">
        <v>21725155</v>
      </c>
      <c r="Q35" s="20">
        <v>32137163</v>
      </c>
      <c r="R35" s="20">
        <v>75874288</v>
      </c>
      <c r="S35" s="20"/>
      <c r="T35" s="20"/>
      <c r="U35" s="20"/>
      <c r="V35" s="20"/>
      <c r="W35" s="20">
        <v>593307669</v>
      </c>
      <c r="X35" s="20">
        <v>601697977</v>
      </c>
      <c r="Y35" s="20">
        <v>-8390308</v>
      </c>
      <c r="Z35" s="21">
        <v>-1.3944384592803776</v>
      </c>
      <c r="AA35" s="22">
        <v>715261427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643019725</v>
      </c>
      <c r="D37" s="29">
        <f t="shared" ref="D37:Y37" si="3">SUM(D29:D36)</f>
        <v>0</v>
      </c>
      <c r="E37" s="30">
        <f t="shared" si="3"/>
        <v>650444038</v>
      </c>
      <c r="F37" s="31">
        <f t="shared" si="3"/>
        <v>985644994</v>
      </c>
      <c r="G37" s="31">
        <f t="shared" si="3"/>
        <v>633542462</v>
      </c>
      <c r="H37" s="31">
        <f t="shared" si="3"/>
        <v>59405065</v>
      </c>
      <c r="I37" s="31">
        <f t="shared" si="3"/>
        <v>-38413551</v>
      </c>
      <c r="J37" s="31">
        <f t="shared" si="3"/>
        <v>654533976</v>
      </c>
      <c r="K37" s="31">
        <f t="shared" si="3"/>
        <v>44567785</v>
      </c>
      <c r="L37" s="31">
        <f t="shared" si="3"/>
        <v>25739538</v>
      </c>
      <c r="M37" s="31">
        <f t="shared" si="3"/>
        <v>35302663</v>
      </c>
      <c r="N37" s="31">
        <f t="shared" si="3"/>
        <v>105609986</v>
      </c>
      <c r="O37" s="31">
        <f t="shared" si="3"/>
        <v>116568331</v>
      </c>
      <c r="P37" s="31">
        <f t="shared" si="3"/>
        <v>-67912420</v>
      </c>
      <c r="Q37" s="31">
        <f t="shared" si="3"/>
        <v>64244140</v>
      </c>
      <c r="R37" s="31">
        <f t="shared" si="3"/>
        <v>112900051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873044013</v>
      </c>
      <c r="X37" s="31">
        <f t="shared" si="3"/>
        <v>876688739</v>
      </c>
      <c r="Y37" s="31">
        <f t="shared" si="3"/>
        <v>-3644726</v>
      </c>
      <c r="Z37" s="32">
        <f>+IF(X37&lt;&gt;0,+(Y37/X37)*100,0)</f>
        <v>-0.41573774566300203</v>
      </c>
      <c r="AA37" s="33">
        <f>SUM(AA29:AA36)</f>
        <v>985644994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-280400</v>
      </c>
      <c r="F42" s="20">
        <v>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153</v>
      </c>
      <c r="Y42" s="20">
        <v>-153</v>
      </c>
      <c r="Z42" s="21">
        <v>-100</v>
      </c>
      <c r="AA42" s="22">
        <v>200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-280400</v>
      </c>
      <c r="F43" s="36">
        <f t="shared" si="4"/>
        <v>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153</v>
      </c>
      <c r="Y43" s="36">
        <f t="shared" si="4"/>
        <v>-153</v>
      </c>
      <c r="Z43" s="37">
        <f>+IF(X43&lt;&gt;0,+(Y43/X43)*100,0)</f>
        <v>-100</v>
      </c>
      <c r="AA43" s="38">
        <f>SUM(AA39:AA42)</f>
        <v>200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643019725</v>
      </c>
      <c r="D44" s="29">
        <f>+D37+D43</f>
        <v>0</v>
      </c>
      <c r="E44" s="30">
        <f t="shared" si="5"/>
        <v>650163638</v>
      </c>
      <c r="F44" s="31">
        <f t="shared" si="5"/>
        <v>985645194</v>
      </c>
      <c r="G44" s="31">
        <f t="shared" si="5"/>
        <v>633542462</v>
      </c>
      <c r="H44" s="31">
        <f t="shared" si="5"/>
        <v>59405065</v>
      </c>
      <c r="I44" s="31">
        <f t="shared" si="5"/>
        <v>-38413551</v>
      </c>
      <c r="J44" s="31">
        <f t="shared" si="5"/>
        <v>654533976</v>
      </c>
      <c r="K44" s="31">
        <f t="shared" si="5"/>
        <v>44567785</v>
      </c>
      <c r="L44" s="31">
        <f t="shared" si="5"/>
        <v>25739538</v>
      </c>
      <c r="M44" s="31">
        <f t="shared" si="5"/>
        <v>35302663</v>
      </c>
      <c r="N44" s="31">
        <f t="shared" si="5"/>
        <v>105609986</v>
      </c>
      <c r="O44" s="31">
        <f t="shared" si="5"/>
        <v>116568331</v>
      </c>
      <c r="P44" s="31">
        <f t="shared" si="5"/>
        <v>-67912420</v>
      </c>
      <c r="Q44" s="31">
        <f t="shared" si="5"/>
        <v>64244140</v>
      </c>
      <c r="R44" s="31">
        <f t="shared" si="5"/>
        <v>112900051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873044013</v>
      </c>
      <c r="X44" s="31">
        <f t="shared" si="5"/>
        <v>876688892</v>
      </c>
      <c r="Y44" s="31">
        <f t="shared" si="5"/>
        <v>-3644879</v>
      </c>
      <c r="Z44" s="32">
        <f>+IF(X44&lt;&gt;0,+(Y44/X44)*100,0)</f>
        <v>-0.41575512513736745</v>
      </c>
      <c r="AA44" s="33">
        <f>+AA37+AA43</f>
        <v>985645194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3800450746</v>
      </c>
      <c r="D45" s="42">
        <f t="shared" si="6"/>
        <v>0</v>
      </c>
      <c r="E45" s="43">
        <f t="shared" si="6"/>
        <v>2822694890</v>
      </c>
      <c r="F45" s="44">
        <f t="shared" si="6"/>
        <v>4126765369</v>
      </c>
      <c r="G45" s="44">
        <f t="shared" si="6"/>
        <v>3750505855</v>
      </c>
      <c r="H45" s="44">
        <f t="shared" si="6"/>
        <v>423861728</v>
      </c>
      <c r="I45" s="44">
        <f t="shared" si="6"/>
        <v>196660786</v>
      </c>
      <c r="J45" s="44">
        <f t="shared" si="6"/>
        <v>4371028369</v>
      </c>
      <c r="K45" s="44">
        <f t="shared" si="6"/>
        <v>139298686</v>
      </c>
      <c r="L45" s="44">
        <f t="shared" si="6"/>
        <v>82586994</v>
      </c>
      <c r="M45" s="44">
        <f t="shared" si="6"/>
        <v>179214009</v>
      </c>
      <c r="N45" s="44">
        <f t="shared" si="6"/>
        <v>401099689</v>
      </c>
      <c r="O45" s="44">
        <f t="shared" si="6"/>
        <v>47555431</v>
      </c>
      <c r="P45" s="44">
        <f t="shared" si="6"/>
        <v>226645805</v>
      </c>
      <c r="Q45" s="44">
        <f t="shared" si="6"/>
        <v>91008804</v>
      </c>
      <c r="R45" s="44">
        <f t="shared" si="6"/>
        <v>365210040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5137338098</v>
      </c>
      <c r="X45" s="44">
        <f t="shared" si="6"/>
        <v>4024291710</v>
      </c>
      <c r="Y45" s="44">
        <f t="shared" si="6"/>
        <v>1113046388</v>
      </c>
      <c r="Z45" s="45">
        <f>+IF(X45&lt;&gt;0,+(Y45/X45)*100,0)</f>
        <v>27.658193496117111</v>
      </c>
      <c r="AA45" s="46">
        <f>+AA26-AA44</f>
        <v>4126765369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686709492</v>
      </c>
      <c r="D47" s="18"/>
      <c r="E47" s="19">
        <v>493723758</v>
      </c>
      <c r="F47" s="20">
        <v>679902246</v>
      </c>
      <c r="G47" s="20">
        <v>560591701</v>
      </c>
      <c r="H47" s="20">
        <v>109366249</v>
      </c>
      <c r="I47" s="20">
        <v>3953</v>
      </c>
      <c r="J47" s="20">
        <v>669961903</v>
      </c>
      <c r="K47" s="20">
        <v>127724</v>
      </c>
      <c r="L47" s="20">
        <v>-6700396</v>
      </c>
      <c r="M47" s="20">
        <v>123936</v>
      </c>
      <c r="N47" s="20">
        <v>-6448736</v>
      </c>
      <c r="O47" s="20">
        <v>260222</v>
      </c>
      <c r="P47" s="20">
        <v>-1516485</v>
      </c>
      <c r="Q47" s="20">
        <v>-118304445</v>
      </c>
      <c r="R47" s="20">
        <v>-119560708</v>
      </c>
      <c r="S47" s="20"/>
      <c r="T47" s="20"/>
      <c r="U47" s="20"/>
      <c r="V47" s="20"/>
      <c r="W47" s="20">
        <v>543952459</v>
      </c>
      <c r="X47" s="20">
        <v>679902246</v>
      </c>
      <c r="Y47" s="20">
        <v>-135949787</v>
      </c>
      <c r="Z47" s="47">
        <v>-19.995490204631565</v>
      </c>
      <c r="AA47" s="22">
        <v>679902246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686709492</v>
      </c>
      <c r="D50" s="50">
        <f t="shared" ref="D50:Y50" si="7">SUM(D47:D49)</f>
        <v>0</v>
      </c>
      <c r="E50" s="51">
        <f t="shared" si="7"/>
        <v>493723758</v>
      </c>
      <c r="F50" s="52">
        <f t="shared" si="7"/>
        <v>679902246</v>
      </c>
      <c r="G50" s="52">
        <f t="shared" si="7"/>
        <v>560591701</v>
      </c>
      <c r="H50" s="52">
        <f t="shared" si="7"/>
        <v>109366249</v>
      </c>
      <c r="I50" s="52">
        <f t="shared" si="7"/>
        <v>3953</v>
      </c>
      <c r="J50" s="52">
        <f t="shared" si="7"/>
        <v>669961903</v>
      </c>
      <c r="K50" s="52">
        <f t="shared" si="7"/>
        <v>127724</v>
      </c>
      <c r="L50" s="52">
        <f t="shared" si="7"/>
        <v>-6700396</v>
      </c>
      <c r="M50" s="52">
        <f t="shared" si="7"/>
        <v>123936</v>
      </c>
      <c r="N50" s="52">
        <f t="shared" si="7"/>
        <v>-6448736</v>
      </c>
      <c r="O50" s="52">
        <f t="shared" si="7"/>
        <v>260222</v>
      </c>
      <c r="P50" s="52">
        <f t="shared" si="7"/>
        <v>-1516485</v>
      </c>
      <c r="Q50" s="52">
        <f t="shared" si="7"/>
        <v>-118304445</v>
      </c>
      <c r="R50" s="52">
        <f t="shared" si="7"/>
        <v>-119560708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543952459</v>
      </c>
      <c r="X50" s="52">
        <f t="shared" si="7"/>
        <v>679902246</v>
      </c>
      <c r="Y50" s="52">
        <f t="shared" si="7"/>
        <v>-135949787</v>
      </c>
      <c r="Z50" s="53">
        <f>+IF(X50&lt;&gt;0,+(Y50/X50)*100,0)</f>
        <v>-19.995490204631565</v>
      </c>
      <c r="AA50" s="54">
        <f>SUM(AA47:AA49)</f>
        <v>679902246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-93079245</v>
      </c>
      <c r="D6" s="18"/>
      <c r="E6" s="19">
        <v>216947</v>
      </c>
      <c r="F6" s="20">
        <v>3417118</v>
      </c>
      <c r="G6" s="20">
        <v>2073393</v>
      </c>
      <c r="H6" s="20">
        <v>-4509094</v>
      </c>
      <c r="I6" s="20">
        <v>-8881809</v>
      </c>
      <c r="J6" s="20">
        <v>-11317510</v>
      </c>
      <c r="K6" s="20">
        <v>-1671817</v>
      </c>
      <c r="L6" s="20">
        <v>-2343352</v>
      </c>
      <c r="M6" s="20">
        <v>876531</v>
      </c>
      <c r="N6" s="20">
        <v>-3138638</v>
      </c>
      <c r="O6" s="20">
        <v>-1481132</v>
      </c>
      <c r="P6" s="20">
        <v>-414733</v>
      </c>
      <c r="Q6" s="20">
        <v>-443648</v>
      </c>
      <c r="R6" s="20">
        <v>-2339513</v>
      </c>
      <c r="S6" s="20"/>
      <c r="T6" s="20"/>
      <c r="U6" s="20"/>
      <c r="V6" s="20"/>
      <c r="W6" s="20">
        <v>-16795661</v>
      </c>
      <c r="X6" s="20">
        <v>646322</v>
      </c>
      <c r="Y6" s="20">
        <v>-17441983</v>
      </c>
      <c r="Z6" s="21">
        <v>-2698.6522197913732</v>
      </c>
      <c r="AA6" s="22">
        <v>3417118</v>
      </c>
    </row>
    <row r="7" spans="1:27" x14ac:dyDescent="0.25">
      <c r="A7" s="23" t="s">
        <v>35</v>
      </c>
      <c r="B7" s="17" t="s">
        <v>32</v>
      </c>
      <c r="C7" s="18">
        <v>-5494274</v>
      </c>
      <c r="D7" s="18"/>
      <c r="E7" s="19">
        <v>-1805879</v>
      </c>
      <c r="F7" s="20">
        <v>3035902</v>
      </c>
      <c r="G7" s="20">
        <v>-2237645</v>
      </c>
      <c r="H7" s="20">
        <v>448103</v>
      </c>
      <c r="I7" s="20">
        <v>-250428</v>
      </c>
      <c r="J7" s="20">
        <v>-2039970</v>
      </c>
      <c r="K7" s="20">
        <v>3414697</v>
      </c>
      <c r="L7" s="20">
        <v>920249</v>
      </c>
      <c r="M7" s="20">
        <v>670180</v>
      </c>
      <c r="N7" s="20">
        <v>5005126</v>
      </c>
      <c r="O7" s="20">
        <v>-4843964</v>
      </c>
      <c r="P7" s="20">
        <v>798453</v>
      </c>
      <c r="Q7" s="20">
        <v>-5197433</v>
      </c>
      <c r="R7" s="20">
        <v>-9242944</v>
      </c>
      <c r="S7" s="20"/>
      <c r="T7" s="20"/>
      <c r="U7" s="20"/>
      <c r="V7" s="20"/>
      <c r="W7" s="20">
        <v>-6277788</v>
      </c>
      <c r="X7" s="20">
        <v>2196037</v>
      </c>
      <c r="Y7" s="20">
        <v>-8473825</v>
      </c>
      <c r="Z7" s="21">
        <v>-385.86895393838995</v>
      </c>
      <c r="AA7" s="22">
        <v>3035902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126229</v>
      </c>
      <c r="J8" s="20">
        <v>126229</v>
      </c>
      <c r="K8" s="20">
        <v>-96970</v>
      </c>
      <c r="L8" s="20">
        <v>61941</v>
      </c>
      <c r="M8" s="20">
        <v>65427</v>
      </c>
      <c r="N8" s="20">
        <v>30398</v>
      </c>
      <c r="O8" s="20">
        <v>4461876</v>
      </c>
      <c r="P8" s="20">
        <v>22669</v>
      </c>
      <c r="Q8" s="20">
        <v>85219</v>
      </c>
      <c r="R8" s="20">
        <v>4569764</v>
      </c>
      <c r="S8" s="20"/>
      <c r="T8" s="20"/>
      <c r="U8" s="20"/>
      <c r="V8" s="20"/>
      <c r="W8" s="20">
        <v>4726391</v>
      </c>
      <c r="X8" s="20"/>
      <c r="Y8" s="20">
        <v>4726391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-10294972</v>
      </c>
      <c r="D10" s="18"/>
      <c r="E10" s="19">
        <v>863350</v>
      </c>
      <c r="F10" s="20">
        <v>-10294973</v>
      </c>
      <c r="G10" s="20">
        <v>-14537697</v>
      </c>
      <c r="H10" s="20">
        <v>118116</v>
      </c>
      <c r="I10" s="20">
        <v>120542</v>
      </c>
      <c r="J10" s="20">
        <v>-14299039</v>
      </c>
      <c r="K10" s="20">
        <v>137865</v>
      </c>
      <c r="L10" s="20">
        <v>-3145</v>
      </c>
      <c r="M10" s="20">
        <v>67645</v>
      </c>
      <c r="N10" s="20">
        <v>202365</v>
      </c>
      <c r="O10" s="20">
        <v>-55849</v>
      </c>
      <c r="P10" s="20">
        <v>434233</v>
      </c>
      <c r="Q10" s="20">
        <v>-86615</v>
      </c>
      <c r="R10" s="20">
        <v>291769</v>
      </c>
      <c r="S10" s="20"/>
      <c r="T10" s="20"/>
      <c r="U10" s="20"/>
      <c r="V10" s="20"/>
      <c r="W10" s="20">
        <v>-13804905</v>
      </c>
      <c r="X10" s="20">
        <v>-10294973</v>
      </c>
      <c r="Y10" s="20">
        <v>-3509932</v>
      </c>
      <c r="Z10" s="21">
        <v>34.093649395680785</v>
      </c>
      <c r="AA10" s="22">
        <v>-10294973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-108868491</v>
      </c>
      <c r="D13" s="29">
        <f>SUM(D6:D12)</f>
        <v>0</v>
      </c>
      <c r="E13" s="30">
        <f t="shared" si="0"/>
        <v>-725582</v>
      </c>
      <c r="F13" s="31">
        <f t="shared" si="0"/>
        <v>-3841953</v>
      </c>
      <c r="G13" s="31">
        <f t="shared" si="0"/>
        <v>-14701949</v>
      </c>
      <c r="H13" s="31">
        <f t="shared" si="0"/>
        <v>-3942875</v>
      </c>
      <c r="I13" s="31">
        <f t="shared" si="0"/>
        <v>-8885466</v>
      </c>
      <c r="J13" s="31">
        <f t="shared" si="0"/>
        <v>-27530290</v>
      </c>
      <c r="K13" s="31">
        <f t="shared" si="0"/>
        <v>1783775</v>
      </c>
      <c r="L13" s="31">
        <f t="shared" si="0"/>
        <v>-1364307</v>
      </c>
      <c r="M13" s="31">
        <f t="shared" si="0"/>
        <v>1679783</v>
      </c>
      <c r="N13" s="31">
        <f t="shared" si="0"/>
        <v>2099251</v>
      </c>
      <c r="O13" s="31">
        <f t="shared" si="0"/>
        <v>-1919069</v>
      </c>
      <c r="P13" s="31">
        <f t="shared" si="0"/>
        <v>840622</v>
      </c>
      <c r="Q13" s="31">
        <f t="shared" si="0"/>
        <v>-5642477</v>
      </c>
      <c r="R13" s="31">
        <f t="shared" si="0"/>
        <v>-6720924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-32151963</v>
      </c>
      <c r="X13" s="31">
        <f t="shared" si="0"/>
        <v>-7452614</v>
      </c>
      <c r="Y13" s="31">
        <f t="shared" si="0"/>
        <v>-24699349</v>
      </c>
      <c r="Z13" s="32">
        <f>+IF(X13&lt;&gt;0,+(Y13/X13)*100,0)</f>
        <v>331.41860023878871</v>
      </c>
      <c r="AA13" s="33">
        <f>SUM(AA6:AA12)</f>
        <v>-3841953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-53139946</v>
      </c>
      <c r="D17" s="18"/>
      <c r="E17" s="19">
        <v>439010</v>
      </c>
      <c r="F17" s="20">
        <v>-53215951</v>
      </c>
      <c r="G17" s="24">
        <v>-25911187</v>
      </c>
      <c r="H17" s="24">
        <v>-8684515</v>
      </c>
      <c r="I17" s="24">
        <v>-1181854</v>
      </c>
      <c r="J17" s="20">
        <v>-35777556</v>
      </c>
      <c r="K17" s="24">
        <v>-3219908</v>
      </c>
      <c r="L17" s="24">
        <v>-959180</v>
      </c>
      <c r="M17" s="20">
        <v>-2612533</v>
      </c>
      <c r="N17" s="24">
        <v>-6791621</v>
      </c>
      <c r="O17" s="24">
        <v>-3713489</v>
      </c>
      <c r="P17" s="24">
        <v>-2812868</v>
      </c>
      <c r="Q17" s="20">
        <v>-1851352</v>
      </c>
      <c r="R17" s="24">
        <v>-8377709</v>
      </c>
      <c r="S17" s="24"/>
      <c r="T17" s="20"/>
      <c r="U17" s="24"/>
      <c r="V17" s="24"/>
      <c r="W17" s="24">
        <v>-50946886</v>
      </c>
      <c r="X17" s="20">
        <v>-52939441</v>
      </c>
      <c r="Y17" s="24">
        <v>1992555</v>
      </c>
      <c r="Z17" s="25">
        <v>-3.7638383828042312</v>
      </c>
      <c r="AA17" s="26">
        <v>-53215951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-53139946</v>
      </c>
      <c r="D25" s="29">
        <f t="shared" ref="D25:Y25" si="1">SUM(D15:D24)</f>
        <v>0</v>
      </c>
      <c r="E25" s="35">
        <f t="shared" si="1"/>
        <v>439010</v>
      </c>
      <c r="F25" s="36">
        <f t="shared" si="1"/>
        <v>-53215951</v>
      </c>
      <c r="G25" s="36">
        <f t="shared" si="1"/>
        <v>-25911187</v>
      </c>
      <c r="H25" s="36">
        <f t="shared" si="1"/>
        <v>-8684515</v>
      </c>
      <c r="I25" s="36">
        <f t="shared" si="1"/>
        <v>-1181854</v>
      </c>
      <c r="J25" s="36">
        <f t="shared" si="1"/>
        <v>-35777556</v>
      </c>
      <c r="K25" s="36">
        <f t="shared" si="1"/>
        <v>-3219908</v>
      </c>
      <c r="L25" s="36">
        <f t="shared" si="1"/>
        <v>-959180</v>
      </c>
      <c r="M25" s="36">
        <f t="shared" si="1"/>
        <v>-2612533</v>
      </c>
      <c r="N25" s="36">
        <f t="shared" si="1"/>
        <v>-6791621</v>
      </c>
      <c r="O25" s="36">
        <f t="shared" si="1"/>
        <v>-3713489</v>
      </c>
      <c r="P25" s="36">
        <f t="shared" si="1"/>
        <v>-2812868</v>
      </c>
      <c r="Q25" s="36">
        <f t="shared" si="1"/>
        <v>-1851352</v>
      </c>
      <c r="R25" s="36">
        <f t="shared" si="1"/>
        <v>-8377709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-50946886</v>
      </c>
      <c r="X25" s="36">
        <f t="shared" si="1"/>
        <v>-52939441</v>
      </c>
      <c r="Y25" s="36">
        <f t="shared" si="1"/>
        <v>1992555</v>
      </c>
      <c r="Z25" s="37">
        <f>+IF(X25&lt;&gt;0,+(Y25/X25)*100,0)</f>
        <v>-3.7638383828042312</v>
      </c>
      <c r="AA25" s="38">
        <f>SUM(AA15:AA24)</f>
        <v>-53215951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-162008437</v>
      </c>
      <c r="D26" s="29">
        <f>+D13+D25</f>
        <v>0</v>
      </c>
      <c r="E26" s="30">
        <f t="shared" si="2"/>
        <v>-286572</v>
      </c>
      <c r="F26" s="31">
        <f t="shared" si="2"/>
        <v>-57057904</v>
      </c>
      <c r="G26" s="31">
        <f t="shared" si="2"/>
        <v>-40613136</v>
      </c>
      <c r="H26" s="31">
        <f t="shared" si="2"/>
        <v>-12627390</v>
      </c>
      <c r="I26" s="31">
        <f t="shared" si="2"/>
        <v>-10067320</v>
      </c>
      <c r="J26" s="31">
        <f t="shared" si="2"/>
        <v>-63307846</v>
      </c>
      <c r="K26" s="31">
        <f t="shared" si="2"/>
        <v>-1436133</v>
      </c>
      <c r="L26" s="31">
        <f t="shared" si="2"/>
        <v>-2323487</v>
      </c>
      <c r="M26" s="31">
        <f t="shared" si="2"/>
        <v>-932750</v>
      </c>
      <c r="N26" s="31">
        <f t="shared" si="2"/>
        <v>-4692370</v>
      </c>
      <c r="O26" s="31">
        <f t="shared" si="2"/>
        <v>-5632558</v>
      </c>
      <c r="P26" s="31">
        <f t="shared" si="2"/>
        <v>-1972246</v>
      </c>
      <c r="Q26" s="31">
        <f t="shared" si="2"/>
        <v>-7493829</v>
      </c>
      <c r="R26" s="31">
        <f t="shared" si="2"/>
        <v>-15098633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-83098849</v>
      </c>
      <c r="X26" s="31">
        <f t="shared" si="2"/>
        <v>-60392055</v>
      </c>
      <c r="Y26" s="31">
        <f t="shared" si="2"/>
        <v>-22706794</v>
      </c>
      <c r="Z26" s="32">
        <f>+IF(X26&lt;&gt;0,+(Y26/X26)*100,0)</f>
        <v>37.598975560609752</v>
      </c>
      <c r="AA26" s="33">
        <f>+AA13+AA25</f>
        <v>-57057904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-162008437</v>
      </c>
      <c r="D45" s="42">
        <f t="shared" si="6"/>
        <v>0</v>
      </c>
      <c r="E45" s="43">
        <f t="shared" si="6"/>
        <v>-286572</v>
      </c>
      <c r="F45" s="44">
        <f t="shared" si="6"/>
        <v>-57057904</v>
      </c>
      <c r="G45" s="44">
        <f t="shared" si="6"/>
        <v>-40613136</v>
      </c>
      <c r="H45" s="44">
        <f t="shared" si="6"/>
        <v>-12627390</v>
      </c>
      <c r="I45" s="44">
        <f t="shared" si="6"/>
        <v>-10067320</v>
      </c>
      <c r="J45" s="44">
        <f t="shared" si="6"/>
        <v>-63307846</v>
      </c>
      <c r="K45" s="44">
        <f t="shared" si="6"/>
        <v>-1436133</v>
      </c>
      <c r="L45" s="44">
        <f t="shared" si="6"/>
        <v>-2323487</v>
      </c>
      <c r="M45" s="44">
        <f t="shared" si="6"/>
        <v>-932750</v>
      </c>
      <c r="N45" s="44">
        <f t="shared" si="6"/>
        <v>-4692370</v>
      </c>
      <c r="O45" s="44">
        <f t="shared" si="6"/>
        <v>-5632558</v>
      </c>
      <c r="P45" s="44">
        <f t="shared" si="6"/>
        <v>-1972246</v>
      </c>
      <c r="Q45" s="44">
        <f t="shared" si="6"/>
        <v>-7493829</v>
      </c>
      <c r="R45" s="44">
        <f t="shared" si="6"/>
        <v>-15098633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-83098849</v>
      </c>
      <c r="X45" s="44">
        <f t="shared" si="6"/>
        <v>-60392055</v>
      </c>
      <c r="Y45" s="44">
        <f t="shared" si="6"/>
        <v>-22706794</v>
      </c>
      <c r="Z45" s="45">
        <f>+IF(X45&lt;&gt;0,+(Y45/X45)*100,0)</f>
        <v>37.598975560609752</v>
      </c>
      <c r="AA45" s="46">
        <f>+AA26-AA44</f>
        <v>-57057904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34399130</v>
      </c>
      <c r="D47" s="18"/>
      <c r="E47" s="19">
        <v>44226219</v>
      </c>
      <c r="F47" s="20">
        <v>40920959</v>
      </c>
      <c r="G47" s="20">
        <v>34399129</v>
      </c>
      <c r="H47" s="20"/>
      <c r="I47" s="20"/>
      <c r="J47" s="20">
        <v>34399129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34399129</v>
      </c>
      <c r="X47" s="20">
        <v>37586808</v>
      </c>
      <c r="Y47" s="20">
        <v>-3187679</v>
      </c>
      <c r="Z47" s="47">
        <v>-8.4808451944096994</v>
      </c>
      <c r="AA47" s="22">
        <v>40920959</v>
      </c>
    </row>
    <row r="48" spans="1:27" x14ac:dyDescent="0.25">
      <c r="A48" s="23" t="s">
        <v>73</v>
      </c>
      <c r="B48" s="17" t="s">
        <v>32</v>
      </c>
      <c r="C48" s="18">
        <v>396621</v>
      </c>
      <c r="D48" s="18"/>
      <c r="E48" s="19">
        <v>11285308</v>
      </c>
      <c r="F48" s="20">
        <v>396621</v>
      </c>
      <c r="G48" s="20">
        <v>11285308</v>
      </c>
      <c r="H48" s="20">
        <v>-10888687</v>
      </c>
      <c r="I48" s="20"/>
      <c r="J48" s="20">
        <v>396621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396621</v>
      </c>
      <c r="X48" s="20">
        <v>396621</v>
      </c>
      <c r="Y48" s="20"/>
      <c r="Z48" s="47"/>
      <c r="AA48" s="22">
        <v>396621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34795751</v>
      </c>
      <c r="D50" s="50">
        <f t="shared" ref="D50:Y50" si="7">SUM(D47:D49)</f>
        <v>0</v>
      </c>
      <c r="E50" s="51">
        <f t="shared" si="7"/>
        <v>55511527</v>
      </c>
      <c r="F50" s="52">
        <f t="shared" si="7"/>
        <v>41317580</v>
      </c>
      <c r="G50" s="52">
        <f t="shared" si="7"/>
        <v>45684437</v>
      </c>
      <c r="H50" s="52">
        <f t="shared" si="7"/>
        <v>-10888687</v>
      </c>
      <c r="I50" s="52">
        <f t="shared" si="7"/>
        <v>0</v>
      </c>
      <c r="J50" s="52">
        <f t="shared" si="7"/>
        <v>34795750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34795750</v>
      </c>
      <c r="X50" s="52">
        <f t="shared" si="7"/>
        <v>37983429</v>
      </c>
      <c r="Y50" s="52">
        <f t="shared" si="7"/>
        <v>-3187679</v>
      </c>
      <c r="Z50" s="53">
        <f>+IF(X50&lt;&gt;0,+(Y50/X50)*100,0)</f>
        <v>-8.3922886477679519</v>
      </c>
      <c r="AA50" s="54">
        <f>SUM(AA47:AA49)</f>
        <v>41317580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3426123</v>
      </c>
      <c r="F6" s="20">
        <v>363460</v>
      </c>
      <c r="G6" s="20"/>
      <c r="H6" s="20"/>
      <c r="I6" s="20"/>
      <c r="J6" s="20"/>
      <c r="K6" s="20">
        <v>9604960</v>
      </c>
      <c r="L6" s="20">
        <v>6586098</v>
      </c>
      <c r="M6" s="20">
        <v>1368353</v>
      </c>
      <c r="N6" s="20">
        <v>17559411</v>
      </c>
      <c r="O6" s="20"/>
      <c r="P6" s="20"/>
      <c r="Q6" s="20"/>
      <c r="R6" s="20"/>
      <c r="S6" s="20"/>
      <c r="T6" s="20"/>
      <c r="U6" s="20"/>
      <c r="V6" s="20"/>
      <c r="W6" s="20">
        <v>17559411</v>
      </c>
      <c r="X6" s="20">
        <v>272583</v>
      </c>
      <c r="Y6" s="20">
        <v>17286828</v>
      </c>
      <c r="Z6" s="21">
        <v>6341.8584431164081</v>
      </c>
      <c r="AA6" s="22">
        <v>363460</v>
      </c>
    </row>
    <row r="7" spans="1:27" x14ac:dyDescent="0.25">
      <c r="A7" s="23" t="s">
        <v>35</v>
      </c>
      <c r="B7" s="17" t="s">
        <v>32</v>
      </c>
      <c r="C7" s="18">
        <v>18113795</v>
      </c>
      <c r="D7" s="18"/>
      <c r="E7" s="19">
        <v>2923519</v>
      </c>
      <c r="F7" s="20">
        <v>2923519</v>
      </c>
      <c r="G7" s="20">
        <v>386812</v>
      </c>
      <c r="H7" s="20">
        <v>88578</v>
      </c>
      <c r="I7" s="20">
        <v>105511</v>
      </c>
      <c r="J7" s="20">
        <v>580901</v>
      </c>
      <c r="K7" s="20">
        <v>120036</v>
      </c>
      <c r="L7" s="20">
        <v>101060</v>
      </c>
      <c r="M7" s="20">
        <v>146803</v>
      </c>
      <c r="N7" s="20">
        <v>367899</v>
      </c>
      <c r="O7" s="20">
        <v>92477</v>
      </c>
      <c r="P7" s="20">
        <v>57026</v>
      </c>
      <c r="Q7" s="20">
        <v>99721</v>
      </c>
      <c r="R7" s="20">
        <v>249224</v>
      </c>
      <c r="S7" s="20"/>
      <c r="T7" s="20"/>
      <c r="U7" s="20"/>
      <c r="V7" s="20"/>
      <c r="W7" s="20">
        <v>1198024</v>
      </c>
      <c r="X7" s="20">
        <v>2192625</v>
      </c>
      <c r="Y7" s="20">
        <v>-994601</v>
      </c>
      <c r="Z7" s="21">
        <v>-45.36119947551451</v>
      </c>
      <c r="AA7" s="22">
        <v>2923519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2035435</v>
      </c>
      <c r="F11" s="20">
        <v>5239035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3929265</v>
      </c>
      <c r="Y11" s="24">
        <v>-3929265</v>
      </c>
      <c r="Z11" s="25">
        <v>-100</v>
      </c>
      <c r="AA11" s="26">
        <v>5239035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18113795</v>
      </c>
      <c r="D13" s="29">
        <f>SUM(D6:D12)</f>
        <v>0</v>
      </c>
      <c r="E13" s="30">
        <f t="shared" si="0"/>
        <v>8385077</v>
      </c>
      <c r="F13" s="31">
        <f t="shared" si="0"/>
        <v>8526014</v>
      </c>
      <c r="G13" s="31">
        <f t="shared" si="0"/>
        <v>386812</v>
      </c>
      <c r="H13" s="31">
        <f t="shared" si="0"/>
        <v>88578</v>
      </c>
      <c r="I13" s="31">
        <f t="shared" si="0"/>
        <v>105511</v>
      </c>
      <c r="J13" s="31">
        <f t="shared" si="0"/>
        <v>580901</v>
      </c>
      <c r="K13" s="31">
        <f t="shared" si="0"/>
        <v>9724996</v>
      </c>
      <c r="L13" s="31">
        <f t="shared" si="0"/>
        <v>6687158</v>
      </c>
      <c r="M13" s="31">
        <f t="shared" si="0"/>
        <v>1515156</v>
      </c>
      <c r="N13" s="31">
        <f t="shared" si="0"/>
        <v>17927310</v>
      </c>
      <c r="O13" s="31">
        <f t="shared" si="0"/>
        <v>92477</v>
      </c>
      <c r="P13" s="31">
        <f t="shared" si="0"/>
        <v>57026</v>
      </c>
      <c r="Q13" s="31">
        <f t="shared" si="0"/>
        <v>99721</v>
      </c>
      <c r="R13" s="31">
        <f t="shared" si="0"/>
        <v>249224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18757435</v>
      </c>
      <c r="X13" s="31">
        <f t="shared" si="0"/>
        <v>6394473</v>
      </c>
      <c r="Y13" s="31">
        <f t="shared" si="0"/>
        <v>12362962</v>
      </c>
      <c r="Z13" s="32">
        <f>+IF(X13&lt;&gt;0,+(Y13/X13)*100,0)</f>
        <v>193.33824695170344</v>
      </c>
      <c r="AA13" s="33">
        <f>SUM(AA6:AA12)</f>
        <v>8526014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87431055</v>
      </c>
      <c r="D17" s="18"/>
      <c r="E17" s="19">
        <v>8172283</v>
      </c>
      <c r="F17" s="20">
        <v>2859239</v>
      </c>
      <c r="G17" s="24">
        <v>582570</v>
      </c>
      <c r="H17" s="24">
        <v>2210250</v>
      </c>
      <c r="I17" s="24">
        <v>-397271</v>
      </c>
      <c r="J17" s="20">
        <v>2395549</v>
      </c>
      <c r="K17" s="24">
        <v>-351644</v>
      </c>
      <c r="L17" s="24">
        <v>759754</v>
      </c>
      <c r="M17" s="20">
        <v>-1463042</v>
      </c>
      <c r="N17" s="24">
        <v>-1054932</v>
      </c>
      <c r="O17" s="24">
        <v>-351644</v>
      </c>
      <c r="P17" s="24">
        <v>-351644</v>
      </c>
      <c r="Q17" s="20">
        <v>-229944</v>
      </c>
      <c r="R17" s="24">
        <v>-933232</v>
      </c>
      <c r="S17" s="24"/>
      <c r="T17" s="20"/>
      <c r="U17" s="24"/>
      <c r="V17" s="24"/>
      <c r="W17" s="24">
        <v>407385</v>
      </c>
      <c r="X17" s="20">
        <v>2144421</v>
      </c>
      <c r="Y17" s="24">
        <v>-1737036</v>
      </c>
      <c r="Z17" s="25">
        <v>-81.002564328553021</v>
      </c>
      <c r="AA17" s="26">
        <v>2859239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87431055</v>
      </c>
      <c r="D25" s="29">
        <f t="shared" ref="D25:Y25" si="1">SUM(D15:D24)</f>
        <v>0</v>
      </c>
      <c r="E25" s="35">
        <f t="shared" si="1"/>
        <v>8172283</v>
      </c>
      <c r="F25" s="36">
        <f t="shared" si="1"/>
        <v>2859239</v>
      </c>
      <c r="G25" s="36">
        <f t="shared" si="1"/>
        <v>582570</v>
      </c>
      <c r="H25" s="36">
        <f t="shared" si="1"/>
        <v>2210250</v>
      </c>
      <c r="I25" s="36">
        <f t="shared" si="1"/>
        <v>-397271</v>
      </c>
      <c r="J25" s="36">
        <f t="shared" si="1"/>
        <v>2395549</v>
      </c>
      <c r="K25" s="36">
        <f t="shared" si="1"/>
        <v>-351644</v>
      </c>
      <c r="L25" s="36">
        <f t="shared" si="1"/>
        <v>759754</v>
      </c>
      <c r="M25" s="36">
        <f t="shared" si="1"/>
        <v>-1463042</v>
      </c>
      <c r="N25" s="36">
        <f t="shared" si="1"/>
        <v>-1054932</v>
      </c>
      <c r="O25" s="36">
        <f t="shared" si="1"/>
        <v>-351644</v>
      </c>
      <c r="P25" s="36">
        <f t="shared" si="1"/>
        <v>-351644</v>
      </c>
      <c r="Q25" s="36">
        <f t="shared" si="1"/>
        <v>-229944</v>
      </c>
      <c r="R25" s="36">
        <f t="shared" si="1"/>
        <v>-933232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407385</v>
      </c>
      <c r="X25" s="36">
        <f t="shared" si="1"/>
        <v>2144421</v>
      </c>
      <c r="Y25" s="36">
        <f t="shared" si="1"/>
        <v>-1737036</v>
      </c>
      <c r="Z25" s="37">
        <f>+IF(X25&lt;&gt;0,+(Y25/X25)*100,0)</f>
        <v>-81.002564328553021</v>
      </c>
      <c r="AA25" s="38">
        <f>SUM(AA15:AA24)</f>
        <v>2859239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105544850</v>
      </c>
      <c r="D26" s="29">
        <f>+D13+D25</f>
        <v>0</v>
      </c>
      <c r="E26" s="30">
        <f t="shared" si="2"/>
        <v>16557360</v>
      </c>
      <c r="F26" s="31">
        <f t="shared" si="2"/>
        <v>11385253</v>
      </c>
      <c r="G26" s="31">
        <f t="shared" si="2"/>
        <v>969382</v>
      </c>
      <c r="H26" s="31">
        <f t="shared" si="2"/>
        <v>2298828</v>
      </c>
      <c r="I26" s="31">
        <f t="shared" si="2"/>
        <v>-291760</v>
      </c>
      <c r="J26" s="31">
        <f t="shared" si="2"/>
        <v>2976450</v>
      </c>
      <c r="K26" s="31">
        <f t="shared" si="2"/>
        <v>9373352</v>
      </c>
      <c r="L26" s="31">
        <f t="shared" si="2"/>
        <v>7446912</v>
      </c>
      <c r="M26" s="31">
        <f t="shared" si="2"/>
        <v>52114</v>
      </c>
      <c r="N26" s="31">
        <f t="shared" si="2"/>
        <v>16872378</v>
      </c>
      <c r="O26" s="31">
        <f t="shared" si="2"/>
        <v>-259167</v>
      </c>
      <c r="P26" s="31">
        <f t="shared" si="2"/>
        <v>-294618</v>
      </c>
      <c r="Q26" s="31">
        <f t="shared" si="2"/>
        <v>-130223</v>
      </c>
      <c r="R26" s="31">
        <f t="shared" si="2"/>
        <v>-684008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19164820</v>
      </c>
      <c r="X26" s="31">
        <f t="shared" si="2"/>
        <v>8538894</v>
      </c>
      <c r="Y26" s="31">
        <f t="shared" si="2"/>
        <v>10625926</v>
      </c>
      <c r="Z26" s="32">
        <f>+IF(X26&lt;&gt;0,+(Y26/X26)*100,0)</f>
        <v>124.44147918922522</v>
      </c>
      <c r="AA26" s="33">
        <f>+AA13+AA25</f>
        <v>11385253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-443359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1700000</v>
      </c>
      <c r="R33" s="20">
        <v>1700000</v>
      </c>
      <c r="S33" s="20"/>
      <c r="T33" s="20"/>
      <c r="U33" s="20"/>
      <c r="V33" s="20"/>
      <c r="W33" s="20">
        <v>1700000</v>
      </c>
      <c r="X33" s="20"/>
      <c r="Y33" s="20">
        <v>1700000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5519128</v>
      </c>
      <c r="F35" s="20">
        <v>5519128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4139343</v>
      </c>
      <c r="Y35" s="20">
        <v>-4139343</v>
      </c>
      <c r="Z35" s="21">
        <v>-100</v>
      </c>
      <c r="AA35" s="22">
        <v>5519128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5075769</v>
      </c>
      <c r="F37" s="31">
        <f t="shared" si="3"/>
        <v>5519128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1700000</v>
      </c>
      <c r="R37" s="31">
        <f t="shared" si="3"/>
        <v>1700000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1700000</v>
      </c>
      <c r="X37" s="31">
        <f t="shared" si="3"/>
        <v>4139343</v>
      </c>
      <c r="Y37" s="31">
        <f t="shared" si="3"/>
        <v>-2439343</v>
      </c>
      <c r="Z37" s="32">
        <f>+IF(X37&lt;&gt;0,+(Y37/X37)*100,0)</f>
        <v>-58.930680545197632</v>
      </c>
      <c r="AA37" s="33">
        <f>SUM(AA29:AA36)</f>
        <v>5519128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5075769</v>
      </c>
      <c r="F44" s="31">
        <f t="shared" si="5"/>
        <v>5519128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1700000</v>
      </c>
      <c r="R44" s="31">
        <f t="shared" si="5"/>
        <v>1700000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1700000</v>
      </c>
      <c r="X44" s="31">
        <f t="shared" si="5"/>
        <v>4139343</v>
      </c>
      <c r="Y44" s="31">
        <f t="shared" si="5"/>
        <v>-2439343</v>
      </c>
      <c r="Z44" s="32">
        <f>+IF(X44&lt;&gt;0,+(Y44/X44)*100,0)</f>
        <v>-58.930680545197632</v>
      </c>
      <c r="AA44" s="33">
        <f>+AA37+AA43</f>
        <v>5519128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105544850</v>
      </c>
      <c r="D45" s="42">
        <f t="shared" si="6"/>
        <v>0</v>
      </c>
      <c r="E45" s="43">
        <f t="shared" si="6"/>
        <v>11481591</v>
      </c>
      <c r="F45" s="44">
        <f t="shared" si="6"/>
        <v>5866125</v>
      </c>
      <c r="G45" s="44">
        <f t="shared" si="6"/>
        <v>969382</v>
      </c>
      <c r="H45" s="44">
        <f t="shared" si="6"/>
        <v>2298828</v>
      </c>
      <c r="I45" s="44">
        <f t="shared" si="6"/>
        <v>-291760</v>
      </c>
      <c r="J45" s="44">
        <f t="shared" si="6"/>
        <v>2976450</v>
      </c>
      <c r="K45" s="44">
        <f t="shared" si="6"/>
        <v>9373352</v>
      </c>
      <c r="L45" s="44">
        <f t="shared" si="6"/>
        <v>7446912</v>
      </c>
      <c r="M45" s="44">
        <f t="shared" si="6"/>
        <v>52114</v>
      </c>
      <c r="N45" s="44">
        <f t="shared" si="6"/>
        <v>16872378</v>
      </c>
      <c r="O45" s="44">
        <f t="shared" si="6"/>
        <v>-259167</v>
      </c>
      <c r="P45" s="44">
        <f t="shared" si="6"/>
        <v>-294618</v>
      </c>
      <c r="Q45" s="44">
        <f t="shared" si="6"/>
        <v>-1830223</v>
      </c>
      <c r="R45" s="44">
        <f t="shared" si="6"/>
        <v>-2384008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17464820</v>
      </c>
      <c r="X45" s="44">
        <f t="shared" si="6"/>
        <v>4399551</v>
      </c>
      <c r="Y45" s="44">
        <f t="shared" si="6"/>
        <v>13065269</v>
      </c>
      <c r="Z45" s="45">
        <f>+IF(X45&lt;&gt;0,+(Y45/X45)*100,0)</f>
        <v>296.96823607681785</v>
      </c>
      <c r="AA45" s="46">
        <f>+AA26-AA44</f>
        <v>5866125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2850249</v>
      </c>
      <c r="D6" s="18"/>
      <c r="E6" s="19">
        <v>-11232032</v>
      </c>
      <c r="F6" s="20">
        <v>-19379907</v>
      </c>
      <c r="G6" s="20">
        <v>5119726</v>
      </c>
      <c r="H6" s="20">
        <v>-464786</v>
      </c>
      <c r="I6" s="20">
        <v>799510</v>
      </c>
      <c r="J6" s="20">
        <v>5454450</v>
      </c>
      <c r="K6" s="20">
        <v>632338</v>
      </c>
      <c r="L6" s="20">
        <v>6136359</v>
      </c>
      <c r="M6" s="20">
        <v>-3291415</v>
      </c>
      <c r="N6" s="20">
        <v>3477282</v>
      </c>
      <c r="O6" s="20">
        <v>875094</v>
      </c>
      <c r="P6" s="20">
        <v>3713217</v>
      </c>
      <c r="Q6" s="20">
        <v>-372789</v>
      </c>
      <c r="R6" s="20">
        <v>4215522</v>
      </c>
      <c r="S6" s="20"/>
      <c r="T6" s="20"/>
      <c r="U6" s="20"/>
      <c r="V6" s="20"/>
      <c r="W6" s="20">
        <v>13147254</v>
      </c>
      <c r="X6" s="20">
        <v>-14534946</v>
      </c>
      <c r="Y6" s="20">
        <v>27682200</v>
      </c>
      <c r="Z6" s="21">
        <v>-190.45271994818555</v>
      </c>
      <c r="AA6" s="22">
        <v>-19379907</v>
      </c>
    </row>
    <row r="7" spans="1:27" x14ac:dyDescent="0.25">
      <c r="A7" s="23" t="s">
        <v>35</v>
      </c>
      <c r="B7" s="17" t="s">
        <v>32</v>
      </c>
      <c r="C7" s="18">
        <v>23284750</v>
      </c>
      <c r="D7" s="18"/>
      <c r="E7" s="19">
        <v>-4362035</v>
      </c>
      <c r="F7" s="20">
        <v>-4362035</v>
      </c>
      <c r="G7" s="20">
        <v>461842</v>
      </c>
      <c r="H7" s="20">
        <v>424355</v>
      </c>
      <c r="I7" s="20">
        <v>444106</v>
      </c>
      <c r="J7" s="20">
        <v>1330303</v>
      </c>
      <c r="K7" s="20">
        <v>436448</v>
      </c>
      <c r="L7" s="20">
        <v>436851</v>
      </c>
      <c r="M7" s="20">
        <v>512657</v>
      </c>
      <c r="N7" s="20">
        <v>1385956</v>
      </c>
      <c r="O7" s="20">
        <v>615945</v>
      </c>
      <c r="P7" s="20">
        <v>1112260</v>
      </c>
      <c r="Q7" s="20">
        <v>510213</v>
      </c>
      <c r="R7" s="20">
        <v>2238418</v>
      </c>
      <c r="S7" s="20"/>
      <c r="T7" s="20"/>
      <c r="U7" s="20"/>
      <c r="V7" s="20"/>
      <c r="W7" s="20">
        <v>4954677</v>
      </c>
      <c r="X7" s="20">
        <v>-3271518</v>
      </c>
      <c r="Y7" s="20">
        <v>8226195</v>
      </c>
      <c r="Z7" s="21">
        <v>-251.44886869031441</v>
      </c>
      <c r="AA7" s="22">
        <v>-4362035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-112500</v>
      </c>
      <c r="Y10" s="20">
        <v>112500</v>
      </c>
      <c r="Z10" s="21">
        <v>-100</v>
      </c>
      <c r="AA10" s="22">
        <v>-150000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5373652</v>
      </c>
      <c r="F11" s="20">
        <v>6423652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4817736</v>
      </c>
      <c r="Y11" s="24">
        <v>-4817736</v>
      </c>
      <c r="Z11" s="25">
        <v>-100</v>
      </c>
      <c r="AA11" s="26">
        <v>6423652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26134999</v>
      </c>
      <c r="D13" s="29">
        <f>SUM(D6:D12)</f>
        <v>0</v>
      </c>
      <c r="E13" s="30">
        <f t="shared" si="0"/>
        <v>-10370415</v>
      </c>
      <c r="F13" s="31">
        <f t="shared" si="0"/>
        <v>-17468290</v>
      </c>
      <c r="G13" s="31">
        <f t="shared" si="0"/>
        <v>5581568</v>
      </c>
      <c r="H13" s="31">
        <f t="shared" si="0"/>
        <v>-40431</v>
      </c>
      <c r="I13" s="31">
        <f t="shared" si="0"/>
        <v>1243616</v>
      </c>
      <c r="J13" s="31">
        <f t="shared" si="0"/>
        <v>6784753</v>
      </c>
      <c r="K13" s="31">
        <f t="shared" si="0"/>
        <v>1068786</v>
      </c>
      <c r="L13" s="31">
        <f t="shared" si="0"/>
        <v>6573210</v>
      </c>
      <c r="M13" s="31">
        <f t="shared" si="0"/>
        <v>-2778758</v>
      </c>
      <c r="N13" s="31">
        <f t="shared" si="0"/>
        <v>4863238</v>
      </c>
      <c r="O13" s="31">
        <f t="shared" si="0"/>
        <v>1491039</v>
      </c>
      <c r="P13" s="31">
        <f t="shared" si="0"/>
        <v>4825477</v>
      </c>
      <c r="Q13" s="31">
        <f t="shared" si="0"/>
        <v>137424</v>
      </c>
      <c r="R13" s="31">
        <f t="shared" si="0"/>
        <v>6453940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18101931</v>
      </c>
      <c r="X13" s="31">
        <f t="shared" si="0"/>
        <v>-13101228</v>
      </c>
      <c r="Y13" s="31">
        <f t="shared" si="0"/>
        <v>31203159</v>
      </c>
      <c r="Z13" s="32">
        <f>+IF(X13&lt;&gt;0,+(Y13/X13)*100,0)</f>
        <v>-238.16972729579243</v>
      </c>
      <c r="AA13" s="33">
        <f>SUM(AA6:AA12)</f>
        <v>-17468290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1233709</v>
      </c>
      <c r="D17" s="18"/>
      <c r="E17" s="19">
        <v>12087153</v>
      </c>
      <c r="F17" s="20">
        <v>10348023</v>
      </c>
      <c r="G17" s="24"/>
      <c r="H17" s="24">
        <v>1586170</v>
      </c>
      <c r="I17" s="24"/>
      <c r="J17" s="20">
        <v>1586170</v>
      </c>
      <c r="K17" s="24">
        <v>675294</v>
      </c>
      <c r="L17" s="24">
        <v>921762</v>
      </c>
      <c r="M17" s="20">
        <v>3450868</v>
      </c>
      <c r="N17" s="24">
        <v>5047924</v>
      </c>
      <c r="O17" s="24">
        <v>467744</v>
      </c>
      <c r="P17" s="24">
        <v>1100061</v>
      </c>
      <c r="Q17" s="20">
        <v>1940864</v>
      </c>
      <c r="R17" s="24">
        <v>3508669</v>
      </c>
      <c r="S17" s="24"/>
      <c r="T17" s="20"/>
      <c r="U17" s="24"/>
      <c r="V17" s="24"/>
      <c r="W17" s="24">
        <v>10142763</v>
      </c>
      <c r="X17" s="20">
        <v>7761015</v>
      </c>
      <c r="Y17" s="24">
        <v>2381748</v>
      </c>
      <c r="Z17" s="25">
        <v>30.688614826797782</v>
      </c>
      <c r="AA17" s="26">
        <v>10348023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1233709</v>
      </c>
      <c r="D25" s="29">
        <f t="shared" ref="D25:Y25" si="1">SUM(D15:D24)</f>
        <v>0</v>
      </c>
      <c r="E25" s="35">
        <f t="shared" si="1"/>
        <v>12087153</v>
      </c>
      <c r="F25" s="36">
        <f t="shared" si="1"/>
        <v>10348023</v>
      </c>
      <c r="G25" s="36">
        <f t="shared" si="1"/>
        <v>0</v>
      </c>
      <c r="H25" s="36">
        <f t="shared" si="1"/>
        <v>1586170</v>
      </c>
      <c r="I25" s="36">
        <f t="shared" si="1"/>
        <v>0</v>
      </c>
      <c r="J25" s="36">
        <f t="shared" si="1"/>
        <v>1586170</v>
      </c>
      <c r="K25" s="36">
        <f t="shared" si="1"/>
        <v>675294</v>
      </c>
      <c r="L25" s="36">
        <f t="shared" si="1"/>
        <v>921762</v>
      </c>
      <c r="M25" s="36">
        <f t="shared" si="1"/>
        <v>3450868</v>
      </c>
      <c r="N25" s="36">
        <f t="shared" si="1"/>
        <v>5047924</v>
      </c>
      <c r="O25" s="36">
        <f t="shared" si="1"/>
        <v>467744</v>
      </c>
      <c r="P25" s="36">
        <f t="shared" si="1"/>
        <v>1100061</v>
      </c>
      <c r="Q25" s="36">
        <f t="shared" si="1"/>
        <v>1940864</v>
      </c>
      <c r="R25" s="36">
        <f t="shared" si="1"/>
        <v>3508669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10142763</v>
      </c>
      <c r="X25" s="36">
        <f t="shared" si="1"/>
        <v>7761015</v>
      </c>
      <c r="Y25" s="36">
        <f t="shared" si="1"/>
        <v>2381748</v>
      </c>
      <c r="Z25" s="37">
        <f>+IF(X25&lt;&gt;0,+(Y25/X25)*100,0)</f>
        <v>30.688614826797782</v>
      </c>
      <c r="AA25" s="38">
        <f>SUM(AA15:AA24)</f>
        <v>10348023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27368708</v>
      </c>
      <c r="D26" s="29">
        <f>+D13+D25</f>
        <v>0</v>
      </c>
      <c r="E26" s="30">
        <f t="shared" si="2"/>
        <v>1716738</v>
      </c>
      <c r="F26" s="31">
        <f t="shared" si="2"/>
        <v>-7120267</v>
      </c>
      <c r="G26" s="31">
        <f t="shared" si="2"/>
        <v>5581568</v>
      </c>
      <c r="H26" s="31">
        <f t="shared" si="2"/>
        <v>1545739</v>
      </c>
      <c r="I26" s="31">
        <f t="shared" si="2"/>
        <v>1243616</v>
      </c>
      <c r="J26" s="31">
        <f t="shared" si="2"/>
        <v>8370923</v>
      </c>
      <c r="K26" s="31">
        <f t="shared" si="2"/>
        <v>1744080</v>
      </c>
      <c r="L26" s="31">
        <f t="shared" si="2"/>
        <v>7494972</v>
      </c>
      <c r="M26" s="31">
        <f t="shared" si="2"/>
        <v>672110</v>
      </c>
      <c r="N26" s="31">
        <f t="shared" si="2"/>
        <v>9911162</v>
      </c>
      <c r="O26" s="31">
        <f t="shared" si="2"/>
        <v>1958783</v>
      </c>
      <c r="P26" s="31">
        <f t="shared" si="2"/>
        <v>5925538</v>
      </c>
      <c r="Q26" s="31">
        <f t="shared" si="2"/>
        <v>2078288</v>
      </c>
      <c r="R26" s="31">
        <f t="shared" si="2"/>
        <v>9962609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28244694</v>
      </c>
      <c r="X26" s="31">
        <f t="shared" si="2"/>
        <v>-5340213</v>
      </c>
      <c r="Y26" s="31">
        <f t="shared" si="2"/>
        <v>33584907</v>
      </c>
      <c r="Z26" s="32">
        <f>+IF(X26&lt;&gt;0,+(Y26/X26)*100,0)</f>
        <v>-628.90575712991222</v>
      </c>
      <c r="AA26" s="33">
        <f>+AA13+AA25</f>
        <v>-7120267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260870</v>
      </c>
      <c r="G32" s="20"/>
      <c r="H32" s="20">
        <v>-1824096</v>
      </c>
      <c r="I32" s="20"/>
      <c r="J32" s="20">
        <v>-1824096</v>
      </c>
      <c r="K32" s="20">
        <v>-1021945</v>
      </c>
      <c r="L32" s="20">
        <v>-1121365</v>
      </c>
      <c r="M32" s="20">
        <v>-4029837</v>
      </c>
      <c r="N32" s="20">
        <v>-6173147</v>
      </c>
      <c r="O32" s="20"/>
      <c r="P32" s="20">
        <v>-1925654</v>
      </c>
      <c r="Q32" s="20">
        <v>-2293332</v>
      </c>
      <c r="R32" s="20">
        <v>-4218986</v>
      </c>
      <c r="S32" s="20"/>
      <c r="T32" s="20"/>
      <c r="U32" s="20"/>
      <c r="V32" s="20"/>
      <c r="W32" s="20">
        <v>-12216229</v>
      </c>
      <c r="X32" s="20">
        <v>195651</v>
      </c>
      <c r="Y32" s="20">
        <v>-12411880</v>
      </c>
      <c r="Z32" s="21">
        <v>-6343.8878411048245</v>
      </c>
      <c r="AA32" s="22">
        <v>260870</v>
      </c>
    </row>
    <row r="33" spans="1:27" x14ac:dyDescent="0.25">
      <c r="A33" s="23" t="s">
        <v>60</v>
      </c>
      <c r="B33" s="17" t="s">
        <v>32</v>
      </c>
      <c r="C33" s="18">
        <v>425</v>
      </c>
      <c r="D33" s="18"/>
      <c r="E33" s="19"/>
      <c r="F33" s="20"/>
      <c r="G33" s="20">
        <v>4500000</v>
      </c>
      <c r="H33" s="20">
        <v>-1824096</v>
      </c>
      <c r="I33" s="20"/>
      <c r="J33" s="20">
        <v>2675904</v>
      </c>
      <c r="K33" s="20">
        <v>-1021945</v>
      </c>
      <c r="L33" s="20">
        <v>4378635</v>
      </c>
      <c r="M33" s="20">
        <v>-4029836</v>
      </c>
      <c r="N33" s="20">
        <v>-673146</v>
      </c>
      <c r="O33" s="20"/>
      <c r="P33" s="20">
        <v>2574347</v>
      </c>
      <c r="Q33" s="20">
        <v>-1293332</v>
      </c>
      <c r="R33" s="20">
        <v>1281015</v>
      </c>
      <c r="S33" s="20"/>
      <c r="T33" s="20"/>
      <c r="U33" s="20"/>
      <c r="V33" s="20"/>
      <c r="W33" s="20">
        <v>3283773</v>
      </c>
      <c r="X33" s="20"/>
      <c r="Y33" s="20">
        <v>3283773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2339052</v>
      </c>
      <c r="F35" s="20">
        <v>2339052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1754298</v>
      </c>
      <c r="Y35" s="20">
        <v>-1754298</v>
      </c>
      <c r="Z35" s="21">
        <v>-100</v>
      </c>
      <c r="AA35" s="22">
        <v>2339052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425</v>
      </c>
      <c r="D37" s="29">
        <f t="shared" ref="D37:Y37" si="3">SUM(D29:D36)</f>
        <v>0</v>
      </c>
      <c r="E37" s="30">
        <f t="shared" si="3"/>
        <v>2339052</v>
      </c>
      <c r="F37" s="31">
        <f t="shared" si="3"/>
        <v>2599922</v>
      </c>
      <c r="G37" s="31">
        <f t="shared" si="3"/>
        <v>4500000</v>
      </c>
      <c r="H37" s="31">
        <f t="shared" si="3"/>
        <v>-3648192</v>
      </c>
      <c r="I37" s="31">
        <f t="shared" si="3"/>
        <v>0</v>
      </c>
      <c r="J37" s="31">
        <f t="shared" si="3"/>
        <v>851808</v>
      </c>
      <c r="K37" s="31">
        <f t="shared" si="3"/>
        <v>-2043890</v>
      </c>
      <c r="L37" s="31">
        <f t="shared" si="3"/>
        <v>3257270</v>
      </c>
      <c r="M37" s="31">
        <f t="shared" si="3"/>
        <v>-8059673</v>
      </c>
      <c r="N37" s="31">
        <f t="shared" si="3"/>
        <v>-6846293</v>
      </c>
      <c r="O37" s="31">
        <f t="shared" si="3"/>
        <v>0</v>
      </c>
      <c r="P37" s="31">
        <f t="shared" si="3"/>
        <v>648693</v>
      </c>
      <c r="Q37" s="31">
        <f t="shared" si="3"/>
        <v>-3586664</v>
      </c>
      <c r="R37" s="31">
        <f t="shared" si="3"/>
        <v>-2937971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-8932456</v>
      </c>
      <c r="X37" s="31">
        <f t="shared" si="3"/>
        <v>1949949</v>
      </c>
      <c r="Y37" s="31">
        <f t="shared" si="3"/>
        <v>-10882405</v>
      </c>
      <c r="Z37" s="32">
        <f>+IF(X37&lt;&gt;0,+(Y37/X37)*100,0)</f>
        <v>-558.08664739436779</v>
      </c>
      <c r="AA37" s="33">
        <f>SUM(AA29:AA36)</f>
        <v>2599922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425</v>
      </c>
      <c r="D44" s="29">
        <f>+D37+D43</f>
        <v>0</v>
      </c>
      <c r="E44" s="30">
        <f t="shared" si="5"/>
        <v>2339052</v>
      </c>
      <c r="F44" s="31">
        <f t="shared" si="5"/>
        <v>2599922</v>
      </c>
      <c r="G44" s="31">
        <f t="shared" si="5"/>
        <v>4500000</v>
      </c>
      <c r="H44" s="31">
        <f t="shared" si="5"/>
        <v>-3648192</v>
      </c>
      <c r="I44" s="31">
        <f t="shared" si="5"/>
        <v>0</v>
      </c>
      <c r="J44" s="31">
        <f t="shared" si="5"/>
        <v>851808</v>
      </c>
      <c r="K44" s="31">
        <f t="shared" si="5"/>
        <v>-2043890</v>
      </c>
      <c r="L44" s="31">
        <f t="shared" si="5"/>
        <v>3257270</v>
      </c>
      <c r="M44" s="31">
        <f t="shared" si="5"/>
        <v>-8059673</v>
      </c>
      <c r="N44" s="31">
        <f t="shared" si="5"/>
        <v>-6846293</v>
      </c>
      <c r="O44" s="31">
        <f t="shared" si="5"/>
        <v>0</v>
      </c>
      <c r="P44" s="31">
        <f t="shared" si="5"/>
        <v>648693</v>
      </c>
      <c r="Q44" s="31">
        <f t="shared" si="5"/>
        <v>-3586664</v>
      </c>
      <c r="R44" s="31">
        <f t="shared" si="5"/>
        <v>-2937971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-8932456</v>
      </c>
      <c r="X44" s="31">
        <f t="shared" si="5"/>
        <v>1949949</v>
      </c>
      <c r="Y44" s="31">
        <f t="shared" si="5"/>
        <v>-10882405</v>
      </c>
      <c r="Z44" s="32">
        <f>+IF(X44&lt;&gt;0,+(Y44/X44)*100,0)</f>
        <v>-558.08664739436779</v>
      </c>
      <c r="AA44" s="33">
        <f>+AA37+AA43</f>
        <v>2599922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27368283</v>
      </c>
      <c r="D45" s="42">
        <f t="shared" si="6"/>
        <v>0</v>
      </c>
      <c r="E45" s="43">
        <f t="shared" si="6"/>
        <v>-622314</v>
      </c>
      <c r="F45" s="44">
        <f t="shared" si="6"/>
        <v>-9720189</v>
      </c>
      <c r="G45" s="44">
        <f t="shared" si="6"/>
        <v>1081568</v>
      </c>
      <c r="H45" s="44">
        <f t="shared" si="6"/>
        <v>5193931</v>
      </c>
      <c r="I45" s="44">
        <f t="shared" si="6"/>
        <v>1243616</v>
      </c>
      <c r="J45" s="44">
        <f t="shared" si="6"/>
        <v>7519115</v>
      </c>
      <c r="K45" s="44">
        <f t="shared" si="6"/>
        <v>3787970</v>
      </c>
      <c r="L45" s="44">
        <f t="shared" si="6"/>
        <v>4237702</v>
      </c>
      <c r="M45" s="44">
        <f t="shared" si="6"/>
        <v>8731783</v>
      </c>
      <c r="N45" s="44">
        <f t="shared" si="6"/>
        <v>16757455</v>
      </c>
      <c r="O45" s="44">
        <f t="shared" si="6"/>
        <v>1958783</v>
      </c>
      <c r="P45" s="44">
        <f t="shared" si="6"/>
        <v>5276845</v>
      </c>
      <c r="Q45" s="44">
        <f t="shared" si="6"/>
        <v>5664952</v>
      </c>
      <c r="R45" s="44">
        <f t="shared" si="6"/>
        <v>12900580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37177150</v>
      </c>
      <c r="X45" s="44">
        <f t="shared" si="6"/>
        <v>-7290162</v>
      </c>
      <c r="Y45" s="44">
        <f t="shared" si="6"/>
        <v>44467312</v>
      </c>
      <c r="Z45" s="45">
        <f>+IF(X45&lt;&gt;0,+(Y45/X45)*100,0)</f>
        <v>-609.96329025335797</v>
      </c>
      <c r="AA45" s="46">
        <f>+AA26-AA44</f>
        <v>-9720189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3303912</v>
      </c>
      <c r="D6" s="18"/>
      <c r="E6" s="19">
        <v>904740</v>
      </c>
      <c r="F6" s="20">
        <v>-15938785</v>
      </c>
      <c r="G6" s="20">
        <v>5552784</v>
      </c>
      <c r="H6" s="20">
        <v>55552784</v>
      </c>
      <c r="I6" s="20"/>
      <c r="J6" s="20">
        <v>61105568</v>
      </c>
      <c r="K6" s="20">
        <v>5554197</v>
      </c>
      <c r="L6" s="20">
        <v>3771195</v>
      </c>
      <c r="M6" s="20">
        <v>4293466</v>
      </c>
      <c r="N6" s="20">
        <v>13618858</v>
      </c>
      <c r="O6" s="20">
        <v>4333878</v>
      </c>
      <c r="P6" s="20">
        <v>4037149</v>
      </c>
      <c r="Q6" s="20">
        <v>4957762</v>
      </c>
      <c r="R6" s="20">
        <v>13328789</v>
      </c>
      <c r="S6" s="20"/>
      <c r="T6" s="20"/>
      <c r="U6" s="20"/>
      <c r="V6" s="20"/>
      <c r="W6" s="20">
        <v>88053215</v>
      </c>
      <c r="X6" s="20">
        <v>-11954088</v>
      </c>
      <c r="Y6" s="20">
        <v>100007303</v>
      </c>
      <c r="Z6" s="21">
        <v>-836.59500415255434</v>
      </c>
      <c r="AA6" s="22">
        <v>-15938785</v>
      </c>
    </row>
    <row r="7" spans="1:27" x14ac:dyDescent="0.25">
      <c r="A7" s="23" t="s">
        <v>35</v>
      </c>
      <c r="B7" s="17" t="s">
        <v>32</v>
      </c>
      <c r="C7" s="18">
        <v>125667936</v>
      </c>
      <c r="D7" s="18"/>
      <c r="E7" s="19">
        <v>5298216</v>
      </c>
      <c r="F7" s="20">
        <v>22252741</v>
      </c>
      <c r="G7" s="20">
        <v>45509395</v>
      </c>
      <c r="H7" s="20">
        <v>17162997</v>
      </c>
      <c r="I7" s="20">
        <v>7884850</v>
      </c>
      <c r="J7" s="20">
        <v>70557242</v>
      </c>
      <c r="K7" s="20">
        <v>4686887</v>
      </c>
      <c r="L7" s="20">
        <v>4730847</v>
      </c>
      <c r="M7" s="20">
        <v>4092081</v>
      </c>
      <c r="N7" s="20">
        <v>13509815</v>
      </c>
      <c r="O7" s="20">
        <v>4564172</v>
      </c>
      <c r="P7" s="20">
        <v>4742243</v>
      </c>
      <c r="Q7" s="20">
        <v>4222964</v>
      </c>
      <c r="R7" s="20">
        <v>13529379</v>
      </c>
      <c r="S7" s="20"/>
      <c r="T7" s="20"/>
      <c r="U7" s="20"/>
      <c r="V7" s="20"/>
      <c r="W7" s="20">
        <v>97596436</v>
      </c>
      <c r="X7" s="20">
        <v>16689546</v>
      </c>
      <c r="Y7" s="20">
        <v>80906890</v>
      </c>
      <c r="Z7" s="21">
        <v>484.77585909167328</v>
      </c>
      <c r="AA7" s="22">
        <v>22252741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8049254</v>
      </c>
      <c r="F11" s="20">
        <v>12335083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9251298</v>
      </c>
      <c r="Y11" s="24">
        <v>-9251298</v>
      </c>
      <c r="Z11" s="25">
        <v>-100</v>
      </c>
      <c r="AA11" s="26">
        <v>12335083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128971848</v>
      </c>
      <c r="D13" s="29">
        <f>SUM(D6:D12)</f>
        <v>0</v>
      </c>
      <c r="E13" s="30">
        <f t="shared" si="0"/>
        <v>14252210</v>
      </c>
      <c r="F13" s="31">
        <f t="shared" si="0"/>
        <v>18649039</v>
      </c>
      <c r="G13" s="31">
        <f t="shared" si="0"/>
        <v>51062179</v>
      </c>
      <c r="H13" s="31">
        <f t="shared" si="0"/>
        <v>72715781</v>
      </c>
      <c r="I13" s="31">
        <f t="shared" si="0"/>
        <v>7884850</v>
      </c>
      <c r="J13" s="31">
        <f t="shared" si="0"/>
        <v>131662810</v>
      </c>
      <c r="K13" s="31">
        <f t="shared" si="0"/>
        <v>10241084</v>
      </c>
      <c r="L13" s="31">
        <f t="shared" si="0"/>
        <v>8502042</v>
      </c>
      <c r="M13" s="31">
        <f t="shared" si="0"/>
        <v>8385547</v>
      </c>
      <c r="N13" s="31">
        <f t="shared" si="0"/>
        <v>27128673</v>
      </c>
      <c r="O13" s="31">
        <f t="shared" si="0"/>
        <v>8898050</v>
      </c>
      <c r="P13" s="31">
        <f t="shared" si="0"/>
        <v>8779392</v>
      </c>
      <c r="Q13" s="31">
        <f t="shared" si="0"/>
        <v>9180726</v>
      </c>
      <c r="R13" s="31">
        <f t="shared" si="0"/>
        <v>26858168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185649651</v>
      </c>
      <c r="X13" s="31">
        <f t="shared" si="0"/>
        <v>13986756</v>
      </c>
      <c r="Y13" s="31">
        <f t="shared" si="0"/>
        <v>171662895</v>
      </c>
      <c r="Z13" s="32">
        <f>+IF(X13&lt;&gt;0,+(Y13/X13)*100,0)</f>
        <v>1227.3245847714795</v>
      </c>
      <c r="AA13" s="33">
        <f>SUM(AA6:AA12)</f>
        <v>18649039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25082238</v>
      </c>
      <c r="D17" s="18"/>
      <c r="E17" s="19">
        <v>5659836</v>
      </c>
      <c r="F17" s="20">
        <v>6412824</v>
      </c>
      <c r="G17" s="24">
        <v>8653655</v>
      </c>
      <c r="H17" s="24">
        <v>8492286</v>
      </c>
      <c r="I17" s="24">
        <v>-32286</v>
      </c>
      <c r="J17" s="20">
        <v>17113655</v>
      </c>
      <c r="K17" s="24">
        <v>-92232</v>
      </c>
      <c r="L17" s="24">
        <v>-89256</v>
      </c>
      <c r="M17" s="20">
        <v>420908</v>
      </c>
      <c r="N17" s="24">
        <v>239420</v>
      </c>
      <c r="O17" s="24">
        <v>-404919</v>
      </c>
      <c r="P17" s="24">
        <v>-86281</v>
      </c>
      <c r="Q17" s="20">
        <v>1253860</v>
      </c>
      <c r="R17" s="24">
        <v>762660</v>
      </c>
      <c r="S17" s="24"/>
      <c r="T17" s="20"/>
      <c r="U17" s="24"/>
      <c r="V17" s="24"/>
      <c r="W17" s="24">
        <v>18115735</v>
      </c>
      <c r="X17" s="20">
        <v>4809618</v>
      </c>
      <c r="Y17" s="24">
        <v>13306117</v>
      </c>
      <c r="Z17" s="25">
        <v>276.65642053069496</v>
      </c>
      <c r="AA17" s="26">
        <v>6412824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25082238</v>
      </c>
      <c r="D25" s="29">
        <f t="shared" ref="D25:Y25" si="1">SUM(D15:D24)</f>
        <v>0</v>
      </c>
      <c r="E25" s="35">
        <f t="shared" si="1"/>
        <v>5659836</v>
      </c>
      <c r="F25" s="36">
        <f t="shared" si="1"/>
        <v>6412824</v>
      </c>
      <c r="G25" s="36">
        <f t="shared" si="1"/>
        <v>8653655</v>
      </c>
      <c r="H25" s="36">
        <f t="shared" si="1"/>
        <v>8492286</v>
      </c>
      <c r="I25" s="36">
        <f t="shared" si="1"/>
        <v>-32286</v>
      </c>
      <c r="J25" s="36">
        <f t="shared" si="1"/>
        <v>17113655</v>
      </c>
      <c r="K25" s="36">
        <f t="shared" si="1"/>
        <v>-92232</v>
      </c>
      <c r="L25" s="36">
        <f t="shared" si="1"/>
        <v>-89256</v>
      </c>
      <c r="M25" s="36">
        <f t="shared" si="1"/>
        <v>420908</v>
      </c>
      <c r="N25" s="36">
        <f t="shared" si="1"/>
        <v>239420</v>
      </c>
      <c r="O25" s="36">
        <f t="shared" si="1"/>
        <v>-404919</v>
      </c>
      <c r="P25" s="36">
        <f t="shared" si="1"/>
        <v>-86281</v>
      </c>
      <c r="Q25" s="36">
        <f t="shared" si="1"/>
        <v>1253860</v>
      </c>
      <c r="R25" s="36">
        <f t="shared" si="1"/>
        <v>762660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18115735</v>
      </c>
      <c r="X25" s="36">
        <f t="shared" si="1"/>
        <v>4809618</v>
      </c>
      <c r="Y25" s="36">
        <f t="shared" si="1"/>
        <v>13306117</v>
      </c>
      <c r="Z25" s="37">
        <f>+IF(X25&lt;&gt;0,+(Y25/X25)*100,0)</f>
        <v>276.65642053069496</v>
      </c>
      <c r="AA25" s="38">
        <f>SUM(AA15:AA24)</f>
        <v>6412824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154054086</v>
      </c>
      <c r="D26" s="29">
        <f>+D13+D25</f>
        <v>0</v>
      </c>
      <c r="E26" s="30">
        <f t="shared" si="2"/>
        <v>19912046</v>
      </c>
      <c r="F26" s="31">
        <f t="shared" si="2"/>
        <v>25061863</v>
      </c>
      <c r="G26" s="31">
        <f t="shared" si="2"/>
        <v>59715834</v>
      </c>
      <c r="H26" s="31">
        <f t="shared" si="2"/>
        <v>81208067</v>
      </c>
      <c r="I26" s="31">
        <f t="shared" si="2"/>
        <v>7852564</v>
      </c>
      <c r="J26" s="31">
        <f t="shared" si="2"/>
        <v>148776465</v>
      </c>
      <c r="K26" s="31">
        <f t="shared" si="2"/>
        <v>10148852</v>
      </c>
      <c r="L26" s="31">
        <f t="shared" si="2"/>
        <v>8412786</v>
      </c>
      <c r="M26" s="31">
        <f t="shared" si="2"/>
        <v>8806455</v>
      </c>
      <c r="N26" s="31">
        <f t="shared" si="2"/>
        <v>27368093</v>
      </c>
      <c r="O26" s="31">
        <f t="shared" si="2"/>
        <v>8493131</v>
      </c>
      <c r="P26" s="31">
        <f t="shared" si="2"/>
        <v>8693111</v>
      </c>
      <c r="Q26" s="31">
        <f t="shared" si="2"/>
        <v>10434586</v>
      </c>
      <c r="R26" s="31">
        <f t="shared" si="2"/>
        <v>27620828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203765386</v>
      </c>
      <c r="X26" s="31">
        <f t="shared" si="2"/>
        <v>18796374</v>
      </c>
      <c r="Y26" s="31">
        <f t="shared" si="2"/>
        <v>184969012</v>
      </c>
      <c r="Z26" s="32">
        <f>+IF(X26&lt;&gt;0,+(Y26/X26)*100,0)</f>
        <v>984.06752281051661</v>
      </c>
      <c r="AA26" s="33">
        <f>+AA13+AA25</f>
        <v>25061863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1025475</v>
      </c>
      <c r="D30" s="18"/>
      <c r="E30" s="19"/>
      <c r="F30" s="20"/>
      <c r="G30" s="20">
        <v>7046823</v>
      </c>
      <c r="H30" s="20">
        <v>4762063</v>
      </c>
      <c r="I30" s="20"/>
      <c r="J30" s="20">
        <v>11808886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11808886</v>
      </c>
      <c r="X30" s="20"/>
      <c r="Y30" s="20">
        <v>11808886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216464</v>
      </c>
      <c r="H31" s="20">
        <v>216464</v>
      </c>
      <c r="I31" s="20"/>
      <c r="J31" s="20">
        <v>432928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432928</v>
      </c>
      <c r="X31" s="20"/>
      <c r="Y31" s="20">
        <v>432928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7384000</v>
      </c>
      <c r="F32" s="20">
        <v>7384000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5537997</v>
      </c>
      <c r="Y32" s="20">
        <v>-5537997</v>
      </c>
      <c r="Z32" s="21">
        <v>-100</v>
      </c>
      <c r="AA32" s="22">
        <v>7384000</v>
      </c>
    </row>
    <row r="33" spans="1:27" x14ac:dyDescent="0.25">
      <c r="A33" s="23" t="s">
        <v>60</v>
      </c>
      <c r="B33" s="17" t="s">
        <v>32</v>
      </c>
      <c r="C33" s="18">
        <v>-1815022</v>
      </c>
      <c r="D33" s="18"/>
      <c r="E33" s="19">
        <v>-7384000</v>
      </c>
      <c r="F33" s="20">
        <v>-7384000</v>
      </c>
      <c r="G33" s="20"/>
      <c r="H33" s="20">
        <v>990000</v>
      </c>
      <c r="I33" s="20">
        <v>-2667469</v>
      </c>
      <c r="J33" s="20">
        <v>-1677469</v>
      </c>
      <c r="K33" s="20"/>
      <c r="L33" s="20">
        <v>-1382473</v>
      </c>
      <c r="M33" s="20">
        <v>-2849698</v>
      </c>
      <c r="N33" s="20">
        <v>-4232171</v>
      </c>
      <c r="O33" s="20">
        <v>-519140</v>
      </c>
      <c r="P33" s="20"/>
      <c r="Q33" s="20"/>
      <c r="R33" s="20">
        <v>-519140</v>
      </c>
      <c r="S33" s="20"/>
      <c r="T33" s="20"/>
      <c r="U33" s="20"/>
      <c r="V33" s="20"/>
      <c r="W33" s="20">
        <v>-6428780</v>
      </c>
      <c r="X33" s="20">
        <v>-5537997</v>
      </c>
      <c r="Y33" s="20">
        <v>-890783</v>
      </c>
      <c r="Z33" s="21">
        <v>16.084931068037776</v>
      </c>
      <c r="AA33" s="22">
        <v>-7384000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7906253</v>
      </c>
      <c r="F35" s="20">
        <v>9924698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7443531</v>
      </c>
      <c r="Y35" s="20">
        <v>-7443531</v>
      </c>
      <c r="Z35" s="21">
        <v>-100</v>
      </c>
      <c r="AA35" s="22">
        <v>9924698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-789547</v>
      </c>
      <c r="D37" s="29">
        <f t="shared" ref="D37:Y37" si="3">SUM(D29:D36)</f>
        <v>0</v>
      </c>
      <c r="E37" s="30">
        <f t="shared" si="3"/>
        <v>7906253</v>
      </c>
      <c r="F37" s="31">
        <f t="shared" si="3"/>
        <v>9924698</v>
      </c>
      <c r="G37" s="31">
        <f t="shared" si="3"/>
        <v>7263287</v>
      </c>
      <c r="H37" s="31">
        <f t="shared" si="3"/>
        <v>5968527</v>
      </c>
      <c r="I37" s="31">
        <f t="shared" si="3"/>
        <v>-2667469</v>
      </c>
      <c r="J37" s="31">
        <f t="shared" si="3"/>
        <v>10564345</v>
      </c>
      <c r="K37" s="31">
        <f t="shared" si="3"/>
        <v>0</v>
      </c>
      <c r="L37" s="31">
        <f t="shared" si="3"/>
        <v>-1382473</v>
      </c>
      <c r="M37" s="31">
        <f t="shared" si="3"/>
        <v>-2849698</v>
      </c>
      <c r="N37" s="31">
        <f t="shared" si="3"/>
        <v>-4232171</v>
      </c>
      <c r="O37" s="31">
        <f t="shared" si="3"/>
        <v>-519140</v>
      </c>
      <c r="P37" s="31">
        <f t="shared" si="3"/>
        <v>0</v>
      </c>
      <c r="Q37" s="31">
        <f t="shared" si="3"/>
        <v>0</v>
      </c>
      <c r="R37" s="31">
        <f t="shared" si="3"/>
        <v>-519140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5813034</v>
      </c>
      <c r="X37" s="31">
        <f t="shared" si="3"/>
        <v>7443531</v>
      </c>
      <c r="Y37" s="31">
        <f t="shared" si="3"/>
        <v>-1630497</v>
      </c>
      <c r="Z37" s="32">
        <f>+IF(X37&lt;&gt;0,+(Y37/X37)*100,0)</f>
        <v>-21.904886269701841</v>
      </c>
      <c r="AA37" s="33">
        <f>SUM(AA29:AA36)</f>
        <v>9924698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-789547</v>
      </c>
      <c r="D44" s="29">
        <f>+D37+D43</f>
        <v>0</v>
      </c>
      <c r="E44" s="30">
        <f t="shared" si="5"/>
        <v>7906253</v>
      </c>
      <c r="F44" s="31">
        <f t="shared" si="5"/>
        <v>9924698</v>
      </c>
      <c r="G44" s="31">
        <f t="shared" si="5"/>
        <v>7263287</v>
      </c>
      <c r="H44" s="31">
        <f t="shared" si="5"/>
        <v>5968527</v>
      </c>
      <c r="I44" s="31">
        <f t="shared" si="5"/>
        <v>-2667469</v>
      </c>
      <c r="J44" s="31">
        <f t="shared" si="5"/>
        <v>10564345</v>
      </c>
      <c r="K44" s="31">
        <f t="shared" si="5"/>
        <v>0</v>
      </c>
      <c r="L44" s="31">
        <f t="shared" si="5"/>
        <v>-1382473</v>
      </c>
      <c r="M44" s="31">
        <f t="shared" si="5"/>
        <v>-2849698</v>
      </c>
      <c r="N44" s="31">
        <f t="shared" si="5"/>
        <v>-4232171</v>
      </c>
      <c r="O44" s="31">
        <f t="shared" si="5"/>
        <v>-519140</v>
      </c>
      <c r="P44" s="31">
        <f t="shared" si="5"/>
        <v>0</v>
      </c>
      <c r="Q44" s="31">
        <f t="shared" si="5"/>
        <v>0</v>
      </c>
      <c r="R44" s="31">
        <f t="shared" si="5"/>
        <v>-519140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5813034</v>
      </c>
      <c r="X44" s="31">
        <f t="shared" si="5"/>
        <v>7443531</v>
      </c>
      <c r="Y44" s="31">
        <f t="shared" si="5"/>
        <v>-1630497</v>
      </c>
      <c r="Z44" s="32">
        <f>+IF(X44&lt;&gt;0,+(Y44/X44)*100,0)</f>
        <v>-21.904886269701841</v>
      </c>
      <c r="AA44" s="33">
        <f>+AA37+AA43</f>
        <v>9924698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154843633</v>
      </c>
      <c r="D45" s="42">
        <f t="shared" si="6"/>
        <v>0</v>
      </c>
      <c r="E45" s="43">
        <f t="shared" si="6"/>
        <v>12005793</v>
      </c>
      <c r="F45" s="44">
        <f t="shared" si="6"/>
        <v>15137165</v>
      </c>
      <c r="G45" s="44">
        <f t="shared" si="6"/>
        <v>52452547</v>
      </c>
      <c r="H45" s="44">
        <f t="shared" si="6"/>
        <v>75239540</v>
      </c>
      <c r="I45" s="44">
        <f t="shared" si="6"/>
        <v>10520033</v>
      </c>
      <c r="J45" s="44">
        <f t="shared" si="6"/>
        <v>138212120</v>
      </c>
      <c r="K45" s="44">
        <f t="shared" si="6"/>
        <v>10148852</v>
      </c>
      <c r="L45" s="44">
        <f t="shared" si="6"/>
        <v>9795259</v>
      </c>
      <c r="M45" s="44">
        <f t="shared" si="6"/>
        <v>11656153</v>
      </c>
      <c r="N45" s="44">
        <f t="shared" si="6"/>
        <v>31600264</v>
      </c>
      <c r="O45" s="44">
        <f t="shared" si="6"/>
        <v>9012271</v>
      </c>
      <c r="P45" s="44">
        <f t="shared" si="6"/>
        <v>8693111</v>
      </c>
      <c r="Q45" s="44">
        <f t="shared" si="6"/>
        <v>10434586</v>
      </c>
      <c r="R45" s="44">
        <f t="shared" si="6"/>
        <v>28139968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197952352</v>
      </c>
      <c r="X45" s="44">
        <f t="shared" si="6"/>
        <v>11352843</v>
      </c>
      <c r="Y45" s="44">
        <f t="shared" si="6"/>
        <v>186599509</v>
      </c>
      <c r="Z45" s="45">
        <f>+IF(X45&lt;&gt;0,+(Y45/X45)*100,0)</f>
        <v>1643.6368317609958</v>
      </c>
      <c r="AA45" s="46">
        <f>+AA26-AA44</f>
        <v>15137165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6114177</v>
      </c>
      <c r="F47" s="20">
        <v>9122994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6842241</v>
      </c>
      <c r="Y47" s="20">
        <v>-6842241</v>
      </c>
      <c r="Z47" s="47">
        <v>-100</v>
      </c>
      <c r="AA47" s="22">
        <v>9122994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6114177</v>
      </c>
      <c r="F50" s="52">
        <f t="shared" si="7"/>
        <v>9122994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6842241</v>
      </c>
      <c r="Y50" s="52">
        <f t="shared" si="7"/>
        <v>-6842241</v>
      </c>
      <c r="Z50" s="53">
        <f>+IF(X50&lt;&gt;0,+(Y50/X50)*100,0)</f>
        <v>-100</v>
      </c>
      <c r="AA50" s="54">
        <f>SUM(AA47:AA49)</f>
        <v>9122994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-1178373202</v>
      </c>
      <c r="F6" s="20">
        <v>-1282087442</v>
      </c>
      <c r="G6" s="20">
        <v>862238546</v>
      </c>
      <c r="H6" s="20">
        <v>-58052652</v>
      </c>
      <c r="I6" s="20">
        <v>-74536291</v>
      </c>
      <c r="J6" s="20">
        <v>729649603</v>
      </c>
      <c r="K6" s="20">
        <v>7008709</v>
      </c>
      <c r="L6" s="20">
        <v>-10151394</v>
      </c>
      <c r="M6" s="20">
        <v>27773656</v>
      </c>
      <c r="N6" s="20">
        <v>24630971</v>
      </c>
      <c r="O6" s="20">
        <v>7059796</v>
      </c>
      <c r="P6" s="20">
        <v>-6205830</v>
      </c>
      <c r="Q6" s="20">
        <v>6215557</v>
      </c>
      <c r="R6" s="20">
        <v>7069523</v>
      </c>
      <c r="S6" s="20"/>
      <c r="T6" s="20"/>
      <c r="U6" s="20"/>
      <c r="V6" s="20"/>
      <c r="W6" s="20">
        <v>761350097</v>
      </c>
      <c r="X6" s="20">
        <v>-1239931103</v>
      </c>
      <c r="Y6" s="20">
        <v>2001281200</v>
      </c>
      <c r="Z6" s="21">
        <v>-161.40261302889505</v>
      </c>
      <c r="AA6" s="22">
        <v>-1282087442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1241517543</v>
      </c>
      <c r="F7" s="20">
        <v>1286452543</v>
      </c>
      <c r="G7" s="20">
        <v>4971502</v>
      </c>
      <c r="H7" s="20">
        <v>7083570</v>
      </c>
      <c r="I7" s="20">
        <v>18140137</v>
      </c>
      <c r="J7" s="20">
        <v>30195209</v>
      </c>
      <c r="K7" s="20">
        <v>-21597580</v>
      </c>
      <c r="L7" s="20">
        <v>-1241859</v>
      </c>
      <c r="M7" s="20">
        <v>-13840927</v>
      </c>
      <c r="N7" s="20">
        <v>-36680366</v>
      </c>
      <c r="O7" s="20">
        <v>-4440514</v>
      </c>
      <c r="P7" s="20">
        <v>10195900</v>
      </c>
      <c r="Q7" s="20">
        <v>1940773</v>
      </c>
      <c r="R7" s="20">
        <v>7696159</v>
      </c>
      <c r="S7" s="20"/>
      <c r="T7" s="20"/>
      <c r="U7" s="20"/>
      <c r="V7" s="20"/>
      <c r="W7" s="20">
        <v>1211002</v>
      </c>
      <c r="X7" s="20">
        <v>989009641</v>
      </c>
      <c r="Y7" s="20">
        <v>-987798639</v>
      </c>
      <c r="Z7" s="21">
        <v>-99.877554075329783</v>
      </c>
      <c r="AA7" s="22">
        <v>1286452543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530004</v>
      </c>
      <c r="F8" s="20">
        <v>2130004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797503</v>
      </c>
      <c r="Y8" s="20">
        <v>-797503</v>
      </c>
      <c r="Z8" s="21">
        <v>-100</v>
      </c>
      <c r="AA8" s="22">
        <v>2130004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-15610512</v>
      </c>
      <c r="F10" s="20">
        <v>-11370512</v>
      </c>
      <c r="G10" s="20">
        <v>-86529365</v>
      </c>
      <c r="H10" s="20">
        <v>-1377431</v>
      </c>
      <c r="I10" s="20">
        <v>-1300695</v>
      </c>
      <c r="J10" s="20">
        <v>-89207491</v>
      </c>
      <c r="K10" s="20">
        <v>-1605766</v>
      </c>
      <c r="L10" s="20">
        <v>-1318698</v>
      </c>
      <c r="M10" s="20">
        <v>-789334</v>
      </c>
      <c r="N10" s="20">
        <v>-3713798</v>
      </c>
      <c r="O10" s="20">
        <v>-974468</v>
      </c>
      <c r="P10" s="20">
        <v>-1925481</v>
      </c>
      <c r="Q10" s="20">
        <v>-803019</v>
      </c>
      <c r="R10" s="20">
        <v>-3702968</v>
      </c>
      <c r="S10" s="20"/>
      <c r="T10" s="20"/>
      <c r="U10" s="20"/>
      <c r="V10" s="20"/>
      <c r="W10" s="20">
        <v>-96624257</v>
      </c>
      <c r="X10" s="20">
        <v>-10672886</v>
      </c>
      <c r="Y10" s="20">
        <v>-85951371</v>
      </c>
      <c r="Z10" s="21">
        <v>805.3245485803933</v>
      </c>
      <c r="AA10" s="22">
        <v>-11370512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203702958</v>
      </c>
      <c r="F11" s="20">
        <v>207009514</v>
      </c>
      <c r="G11" s="24">
        <v>2899855</v>
      </c>
      <c r="H11" s="24">
        <v>22208367</v>
      </c>
      <c r="I11" s="24">
        <v>2564391</v>
      </c>
      <c r="J11" s="20">
        <v>27672613</v>
      </c>
      <c r="K11" s="24">
        <v>-9085688</v>
      </c>
      <c r="L11" s="24">
        <v>1915411</v>
      </c>
      <c r="M11" s="20">
        <v>-1452024</v>
      </c>
      <c r="N11" s="24">
        <v>-8622301</v>
      </c>
      <c r="O11" s="24">
        <v>-1757689</v>
      </c>
      <c r="P11" s="24">
        <v>529221</v>
      </c>
      <c r="Q11" s="20">
        <v>6484</v>
      </c>
      <c r="R11" s="24">
        <v>-1221984</v>
      </c>
      <c r="S11" s="24"/>
      <c r="T11" s="20"/>
      <c r="U11" s="24"/>
      <c r="V11" s="24"/>
      <c r="W11" s="24">
        <v>17828328</v>
      </c>
      <c r="X11" s="20">
        <v>204194487</v>
      </c>
      <c r="Y11" s="24">
        <v>-186366159</v>
      </c>
      <c r="Z11" s="25">
        <v>-91.268947432454425</v>
      </c>
      <c r="AA11" s="26">
        <v>207009514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/>
      <c r="Y12" s="20">
        <v>-5465754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251766791</v>
      </c>
      <c r="F13" s="31">
        <f t="shared" si="0"/>
        <v>202134107</v>
      </c>
      <c r="G13" s="31">
        <f t="shared" si="0"/>
        <v>778114784</v>
      </c>
      <c r="H13" s="31">
        <f t="shared" si="0"/>
        <v>-30138146</v>
      </c>
      <c r="I13" s="31">
        <f t="shared" si="0"/>
        <v>-55132458</v>
      </c>
      <c r="J13" s="31">
        <f t="shared" si="0"/>
        <v>692844180</v>
      </c>
      <c r="K13" s="31">
        <f t="shared" si="0"/>
        <v>-25280325</v>
      </c>
      <c r="L13" s="31">
        <f t="shared" si="0"/>
        <v>-10796540</v>
      </c>
      <c r="M13" s="31">
        <f t="shared" si="0"/>
        <v>11691371</v>
      </c>
      <c r="N13" s="31">
        <f t="shared" si="0"/>
        <v>-24385494</v>
      </c>
      <c r="O13" s="31">
        <f t="shared" si="0"/>
        <v>-112875</v>
      </c>
      <c r="P13" s="31">
        <f t="shared" si="0"/>
        <v>2593810</v>
      </c>
      <c r="Q13" s="31">
        <f t="shared" si="0"/>
        <v>7359795</v>
      </c>
      <c r="R13" s="31">
        <f t="shared" si="0"/>
        <v>9840730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678299416</v>
      </c>
      <c r="X13" s="31">
        <f t="shared" si="0"/>
        <v>-56602358</v>
      </c>
      <c r="Y13" s="31">
        <f t="shared" si="0"/>
        <v>734901774</v>
      </c>
      <c r="Z13" s="32">
        <f>+IF(X13&lt;&gt;0,+(Y13/X13)*100,0)</f>
        <v>-1298.3589376258849</v>
      </c>
      <c r="AA13" s="33">
        <f>SUM(AA6:AA12)</f>
        <v>202134107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290159143</v>
      </c>
      <c r="F17" s="20">
        <v>305180885</v>
      </c>
      <c r="G17" s="24">
        <v>752798409</v>
      </c>
      <c r="H17" s="24">
        <v>11900977</v>
      </c>
      <c r="I17" s="24">
        <v>13658239</v>
      </c>
      <c r="J17" s="20">
        <v>778357625</v>
      </c>
      <c r="K17" s="24">
        <v>13286488</v>
      </c>
      <c r="L17" s="24">
        <v>17257856</v>
      </c>
      <c r="M17" s="20">
        <v>7977805</v>
      </c>
      <c r="N17" s="24">
        <v>38522149</v>
      </c>
      <c r="O17" s="24">
        <v>1320530</v>
      </c>
      <c r="P17" s="24">
        <v>5558136</v>
      </c>
      <c r="Q17" s="20">
        <v>10926359</v>
      </c>
      <c r="R17" s="24">
        <v>17805025</v>
      </c>
      <c r="S17" s="24"/>
      <c r="T17" s="20"/>
      <c r="U17" s="24"/>
      <c r="V17" s="24"/>
      <c r="W17" s="24">
        <v>834684799</v>
      </c>
      <c r="X17" s="20">
        <v>275423863</v>
      </c>
      <c r="Y17" s="24">
        <v>559260936</v>
      </c>
      <c r="Z17" s="25">
        <v>203.05464091177896</v>
      </c>
      <c r="AA17" s="26">
        <v>305180885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13803304</v>
      </c>
      <c r="F21" s="20">
        <v>13069693</v>
      </c>
      <c r="G21" s="20">
        <v>11705431</v>
      </c>
      <c r="H21" s="20">
        <v>-10506564</v>
      </c>
      <c r="I21" s="20">
        <v>-11654</v>
      </c>
      <c r="J21" s="20">
        <v>1187213</v>
      </c>
      <c r="K21" s="20">
        <v>-12043</v>
      </c>
      <c r="L21" s="20">
        <v>-11654</v>
      </c>
      <c r="M21" s="20">
        <v>151420</v>
      </c>
      <c r="N21" s="20">
        <v>127723</v>
      </c>
      <c r="O21" s="20">
        <v>3212518</v>
      </c>
      <c r="P21" s="20">
        <v>-3422745</v>
      </c>
      <c r="Q21" s="20">
        <v>-17023</v>
      </c>
      <c r="R21" s="20">
        <v>-227250</v>
      </c>
      <c r="S21" s="20"/>
      <c r="T21" s="20"/>
      <c r="U21" s="20"/>
      <c r="V21" s="20"/>
      <c r="W21" s="20">
        <v>1087686</v>
      </c>
      <c r="X21" s="20">
        <v>8785849</v>
      </c>
      <c r="Y21" s="20">
        <v>-7698163</v>
      </c>
      <c r="Z21" s="21">
        <v>-87.620023972640553</v>
      </c>
      <c r="AA21" s="22">
        <v>13069693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303962447</v>
      </c>
      <c r="F25" s="36">
        <f t="shared" si="1"/>
        <v>318250578</v>
      </c>
      <c r="G25" s="36">
        <f t="shared" si="1"/>
        <v>764503840</v>
      </c>
      <c r="H25" s="36">
        <f t="shared" si="1"/>
        <v>1394413</v>
      </c>
      <c r="I25" s="36">
        <f t="shared" si="1"/>
        <v>13646585</v>
      </c>
      <c r="J25" s="36">
        <f t="shared" si="1"/>
        <v>779544838</v>
      </c>
      <c r="K25" s="36">
        <f t="shared" si="1"/>
        <v>13274445</v>
      </c>
      <c r="L25" s="36">
        <f t="shared" si="1"/>
        <v>17246202</v>
      </c>
      <c r="M25" s="36">
        <f t="shared" si="1"/>
        <v>8129225</v>
      </c>
      <c r="N25" s="36">
        <f t="shared" si="1"/>
        <v>38649872</v>
      </c>
      <c r="O25" s="36">
        <f t="shared" si="1"/>
        <v>4533048</v>
      </c>
      <c r="P25" s="36">
        <f t="shared" si="1"/>
        <v>2135391</v>
      </c>
      <c r="Q25" s="36">
        <f t="shared" si="1"/>
        <v>10909336</v>
      </c>
      <c r="R25" s="36">
        <f t="shared" si="1"/>
        <v>17577775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835772485</v>
      </c>
      <c r="X25" s="36">
        <f t="shared" si="1"/>
        <v>284209712</v>
      </c>
      <c r="Y25" s="36">
        <f t="shared" si="1"/>
        <v>551562773</v>
      </c>
      <c r="Z25" s="37">
        <f>+IF(X25&lt;&gt;0,+(Y25/X25)*100,0)</f>
        <v>194.06893913604191</v>
      </c>
      <c r="AA25" s="38">
        <f>SUM(AA15:AA24)</f>
        <v>318250578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555729238</v>
      </c>
      <c r="F26" s="31">
        <f t="shared" si="2"/>
        <v>520384685</v>
      </c>
      <c r="G26" s="31">
        <f t="shared" si="2"/>
        <v>1542618624</v>
      </c>
      <c r="H26" s="31">
        <f t="shared" si="2"/>
        <v>-28743733</v>
      </c>
      <c r="I26" s="31">
        <f t="shared" si="2"/>
        <v>-41485873</v>
      </c>
      <c r="J26" s="31">
        <f t="shared" si="2"/>
        <v>1472389018</v>
      </c>
      <c r="K26" s="31">
        <f t="shared" si="2"/>
        <v>-12005880</v>
      </c>
      <c r="L26" s="31">
        <f t="shared" si="2"/>
        <v>6449662</v>
      </c>
      <c r="M26" s="31">
        <f t="shared" si="2"/>
        <v>19820596</v>
      </c>
      <c r="N26" s="31">
        <f t="shared" si="2"/>
        <v>14264378</v>
      </c>
      <c r="O26" s="31">
        <f t="shared" si="2"/>
        <v>4420173</v>
      </c>
      <c r="P26" s="31">
        <f t="shared" si="2"/>
        <v>4729201</v>
      </c>
      <c r="Q26" s="31">
        <f t="shared" si="2"/>
        <v>18269131</v>
      </c>
      <c r="R26" s="31">
        <f t="shared" si="2"/>
        <v>27418505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1514071901</v>
      </c>
      <c r="X26" s="31">
        <f t="shared" si="2"/>
        <v>227607354</v>
      </c>
      <c r="Y26" s="31">
        <f t="shared" si="2"/>
        <v>1286464547</v>
      </c>
      <c r="Z26" s="32">
        <f>+IF(X26&lt;&gt;0,+(Y26/X26)*100,0)</f>
        <v>565.21220619259952</v>
      </c>
      <c r="AA26" s="33">
        <f>+AA13+AA25</f>
        <v>520384685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-5191325</v>
      </c>
      <c r="H31" s="20">
        <v>-174223</v>
      </c>
      <c r="I31" s="20">
        <v>-84306</v>
      </c>
      <c r="J31" s="20">
        <v>-5449854</v>
      </c>
      <c r="K31" s="20">
        <v>-454231</v>
      </c>
      <c r="L31" s="20">
        <v>-40648</v>
      </c>
      <c r="M31" s="20">
        <v>-6365</v>
      </c>
      <c r="N31" s="20">
        <v>-501244</v>
      </c>
      <c r="O31" s="20">
        <v>-7803</v>
      </c>
      <c r="P31" s="20">
        <v>-80668</v>
      </c>
      <c r="Q31" s="20">
        <v>-24082</v>
      </c>
      <c r="R31" s="20">
        <v>-112553</v>
      </c>
      <c r="S31" s="20"/>
      <c r="T31" s="20"/>
      <c r="U31" s="20"/>
      <c r="V31" s="20"/>
      <c r="W31" s="20">
        <v>-6063651</v>
      </c>
      <c r="X31" s="20"/>
      <c r="Y31" s="20">
        <v>-6063651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262873247</v>
      </c>
      <c r="F32" s="20">
        <v>293699225</v>
      </c>
      <c r="G32" s="20">
        <v>-24033019</v>
      </c>
      <c r="H32" s="20">
        <v>3282479</v>
      </c>
      <c r="I32" s="20">
        <v>7061402</v>
      </c>
      <c r="J32" s="20">
        <v>-13689138</v>
      </c>
      <c r="K32" s="20">
        <v>472343</v>
      </c>
      <c r="L32" s="20">
        <v>8275016</v>
      </c>
      <c r="M32" s="20">
        <v>4562893</v>
      </c>
      <c r="N32" s="20">
        <v>13310252</v>
      </c>
      <c r="O32" s="20">
        <v>1980336</v>
      </c>
      <c r="P32" s="20">
        <v>3076665</v>
      </c>
      <c r="Q32" s="20">
        <v>4943231</v>
      </c>
      <c r="R32" s="20">
        <v>10000232</v>
      </c>
      <c r="S32" s="20"/>
      <c r="T32" s="20"/>
      <c r="U32" s="20"/>
      <c r="V32" s="20"/>
      <c r="W32" s="20">
        <v>9621346</v>
      </c>
      <c r="X32" s="20">
        <v>-49961488</v>
      </c>
      <c r="Y32" s="20">
        <v>59582834</v>
      </c>
      <c r="Z32" s="21">
        <v>-119.25752491599128</v>
      </c>
      <c r="AA32" s="22">
        <v>293699225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10800000</v>
      </c>
      <c r="F33" s="20">
        <v>-1144830</v>
      </c>
      <c r="G33" s="20">
        <v>1050452</v>
      </c>
      <c r="H33" s="20">
        <v>2000000</v>
      </c>
      <c r="I33" s="20">
        <v>-1618745</v>
      </c>
      <c r="J33" s="20">
        <v>1431707</v>
      </c>
      <c r="K33" s="20">
        <v>-11214599</v>
      </c>
      <c r="L33" s="20">
        <v>13486679</v>
      </c>
      <c r="M33" s="20">
        <v>17789250</v>
      </c>
      <c r="N33" s="20">
        <v>20061330</v>
      </c>
      <c r="O33" s="20">
        <v>1000000</v>
      </c>
      <c r="P33" s="20">
        <v>2768033</v>
      </c>
      <c r="Q33" s="20">
        <v>6671503</v>
      </c>
      <c r="R33" s="20">
        <v>10439536</v>
      </c>
      <c r="S33" s="20"/>
      <c r="T33" s="20"/>
      <c r="U33" s="20"/>
      <c r="V33" s="20"/>
      <c r="W33" s="20">
        <v>31932573</v>
      </c>
      <c r="X33" s="20">
        <v>6121920</v>
      </c>
      <c r="Y33" s="20">
        <v>25810653</v>
      </c>
      <c r="Z33" s="21">
        <v>421.61042614081856</v>
      </c>
      <c r="AA33" s="22">
        <v>-1144830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6710454</v>
      </c>
      <c r="F34" s="20">
        <v>6710454</v>
      </c>
      <c r="G34" s="20">
        <v>-1139936</v>
      </c>
      <c r="H34" s="20">
        <v>1037564</v>
      </c>
      <c r="I34" s="20"/>
      <c r="J34" s="20">
        <v>-102372</v>
      </c>
      <c r="K34" s="20"/>
      <c r="L34" s="20"/>
      <c r="M34" s="20">
        <v>-789499</v>
      </c>
      <c r="N34" s="20">
        <v>-789499</v>
      </c>
      <c r="O34" s="20"/>
      <c r="P34" s="20"/>
      <c r="Q34" s="20"/>
      <c r="R34" s="20"/>
      <c r="S34" s="20"/>
      <c r="T34" s="20"/>
      <c r="U34" s="20"/>
      <c r="V34" s="20"/>
      <c r="W34" s="20">
        <v>-891871</v>
      </c>
      <c r="X34" s="20">
        <v>5032845</v>
      </c>
      <c r="Y34" s="20">
        <v>-5924716</v>
      </c>
      <c r="Z34" s="21">
        <v>-117.72101068083758</v>
      </c>
      <c r="AA34" s="22">
        <v>6710454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189085935</v>
      </c>
      <c r="F35" s="20">
        <v>191620935</v>
      </c>
      <c r="G35" s="20">
        <v>-15053154</v>
      </c>
      <c r="H35" s="20">
        <v>3861728</v>
      </c>
      <c r="I35" s="20">
        <v>2865707</v>
      </c>
      <c r="J35" s="20">
        <v>-8325719</v>
      </c>
      <c r="K35" s="20">
        <v>-864573</v>
      </c>
      <c r="L35" s="20">
        <v>-2135127</v>
      </c>
      <c r="M35" s="20">
        <v>140023</v>
      </c>
      <c r="N35" s="20">
        <v>-2859677</v>
      </c>
      <c r="O35" s="20">
        <v>-2074125</v>
      </c>
      <c r="P35" s="20">
        <v>197576</v>
      </c>
      <c r="Q35" s="20">
        <v>977305</v>
      </c>
      <c r="R35" s="20">
        <v>-899244</v>
      </c>
      <c r="S35" s="20"/>
      <c r="T35" s="20"/>
      <c r="U35" s="20"/>
      <c r="V35" s="20"/>
      <c r="W35" s="20">
        <v>-12084640</v>
      </c>
      <c r="X35" s="20">
        <v>189085935</v>
      </c>
      <c r="Y35" s="20">
        <v>-201170575</v>
      </c>
      <c r="Z35" s="21">
        <v>-106.39108350391054</v>
      </c>
      <c r="AA35" s="22">
        <v>191620935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469469636</v>
      </c>
      <c r="F37" s="31">
        <f t="shared" si="3"/>
        <v>490885784</v>
      </c>
      <c r="G37" s="31">
        <f t="shared" si="3"/>
        <v>-44366982</v>
      </c>
      <c r="H37" s="31">
        <f t="shared" si="3"/>
        <v>10007548</v>
      </c>
      <c r="I37" s="31">
        <f t="shared" si="3"/>
        <v>8224058</v>
      </c>
      <c r="J37" s="31">
        <f t="shared" si="3"/>
        <v>-26135376</v>
      </c>
      <c r="K37" s="31">
        <f t="shared" si="3"/>
        <v>-12061060</v>
      </c>
      <c r="L37" s="31">
        <f t="shared" si="3"/>
        <v>19585920</v>
      </c>
      <c r="M37" s="31">
        <f t="shared" si="3"/>
        <v>21696302</v>
      </c>
      <c r="N37" s="31">
        <f t="shared" si="3"/>
        <v>29221162</v>
      </c>
      <c r="O37" s="31">
        <f t="shared" si="3"/>
        <v>898408</v>
      </c>
      <c r="P37" s="31">
        <f t="shared" si="3"/>
        <v>5961606</v>
      </c>
      <c r="Q37" s="31">
        <f t="shared" si="3"/>
        <v>12567957</v>
      </c>
      <c r="R37" s="31">
        <f t="shared" si="3"/>
        <v>19427971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22513757</v>
      </c>
      <c r="X37" s="31">
        <f t="shared" si="3"/>
        <v>150279212</v>
      </c>
      <c r="Y37" s="31">
        <f t="shared" si="3"/>
        <v>-127765455</v>
      </c>
      <c r="Z37" s="32">
        <f>+IF(X37&lt;&gt;0,+(Y37/X37)*100,0)</f>
        <v>-85.018715030259813</v>
      </c>
      <c r="AA37" s="33">
        <f>SUM(AA29:AA36)</f>
        <v>490885784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124326954</v>
      </c>
      <c r="H39" s="20"/>
      <c r="I39" s="20">
        <v>-1041522</v>
      </c>
      <c r="J39" s="20">
        <v>123285432</v>
      </c>
      <c r="K39" s="20"/>
      <c r="L39" s="20"/>
      <c r="M39" s="20">
        <v>-3601201</v>
      </c>
      <c r="N39" s="20">
        <v>-3601201</v>
      </c>
      <c r="O39" s="20"/>
      <c r="P39" s="20"/>
      <c r="Q39" s="20">
        <v>-11153426</v>
      </c>
      <c r="R39" s="20">
        <v>-11153426</v>
      </c>
      <c r="S39" s="20"/>
      <c r="T39" s="20"/>
      <c r="U39" s="20"/>
      <c r="V39" s="20"/>
      <c r="W39" s="20">
        <v>108530805</v>
      </c>
      <c r="X39" s="20"/>
      <c r="Y39" s="20">
        <v>108530805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124326954</v>
      </c>
      <c r="H43" s="36">
        <f t="shared" si="4"/>
        <v>0</v>
      </c>
      <c r="I43" s="36">
        <f t="shared" si="4"/>
        <v>-1041522</v>
      </c>
      <c r="J43" s="36">
        <f t="shared" si="4"/>
        <v>123285432</v>
      </c>
      <c r="K43" s="36">
        <f t="shared" si="4"/>
        <v>0</v>
      </c>
      <c r="L43" s="36">
        <f t="shared" si="4"/>
        <v>0</v>
      </c>
      <c r="M43" s="36">
        <f t="shared" si="4"/>
        <v>-3601201</v>
      </c>
      <c r="N43" s="36">
        <f t="shared" si="4"/>
        <v>-3601201</v>
      </c>
      <c r="O43" s="36">
        <f t="shared" si="4"/>
        <v>0</v>
      </c>
      <c r="P43" s="36">
        <f t="shared" si="4"/>
        <v>0</v>
      </c>
      <c r="Q43" s="36">
        <f t="shared" si="4"/>
        <v>-11153426</v>
      </c>
      <c r="R43" s="36">
        <f t="shared" si="4"/>
        <v>-11153426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108530805</v>
      </c>
      <c r="X43" s="36">
        <f t="shared" si="4"/>
        <v>0</v>
      </c>
      <c r="Y43" s="36">
        <f t="shared" si="4"/>
        <v>108530805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469469636</v>
      </c>
      <c r="F44" s="31">
        <f t="shared" si="5"/>
        <v>490885784</v>
      </c>
      <c r="G44" s="31">
        <f t="shared" si="5"/>
        <v>79959972</v>
      </c>
      <c r="H44" s="31">
        <f t="shared" si="5"/>
        <v>10007548</v>
      </c>
      <c r="I44" s="31">
        <f t="shared" si="5"/>
        <v>7182536</v>
      </c>
      <c r="J44" s="31">
        <f t="shared" si="5"/>
        <v>97150056</v>
      </c>
      <c r="K44" s="31">
        <f t="shared" si="5"/>
        <v>-12061060</v>
      </c>
      <c r="L44" s="31">
        <f t="shared" si="5"/>
        <v>19585920</v>
      </c>
      <c r="M44" s="31">
        <f t="shared" si="5"/>
        <v>18095101</v>
      </c>
      <c r="N44" s="31">
        <f t="shared" si="5"/>
        <v>25619961</v>
      </c>
      <c r="O44" s="31">
        <f t="shared" si="5"/>
        <v>898408</v>
      </c>
      <c r="P44" s="31">
        <f t="shared" si="5"/>
        <v>5961606</v>
      </c>
      <c r="Q44" s="31">
        <f t="shared" si="5"/>
        <v>1414531</v>
      </c>
      <c r="R44" s="31">
        <f t="shared" si="5"/>
        <v>8274545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131044562</v>
      </c>
      <c r="X44" s="31">
        <f t="shared" si="5"/>
        <v>150279212</v>
      </c>
      <c r="Y44" s="31">
        <f t="shared" si="5"/>
        <v>-19234650</v>
      </c>
      <c r="Z44" s="32">
        <f>+IF(X44&lt;&gt;0,+(Y44/X44)*100,0)</f>
        <v>-12.799275258377055</v>
      </c>
      <c r="AA44" s="33">
        <f>+AA37+AA43</f>
        <v>490885784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86259602</v>
      </c>
      <c r="F45" s="44">
        <f t="shared" si="6"/>
        <v>29498901</v>
      </c>
      <c r="G45" s="44">
        <f t="shared" si="6"/>
        <v>1462658652</v>
      </c>
      <c r="H45" s="44">
        <f t="shared" si="6"/>
        <v>-38751281</v>
      </c>
      <c r="I45" s="44">
        <f t="shared" si="6"/>
        <v>-48668409</v>
      </c>
      <c r="J45" s="44">
        <f t="shared" si="6"/>
        <v>1375238962</v>
      </c>
      <c r="K45" s="44">
        <f t="shared" si="6"/>
        <v>55180</v>
      </c>
      <c r="L45" s="44">
        <f t="shared" si="6"/>
        <v>-13136258</v>
      </c>
      <c r="M45" s="44">
        <f t="shared" si="6"/>
        <v>1725495</v>
      </c>
      <c r="N45" s="44">
        <f t="shared" si="6"/>
        <v>-11355583</v>
      </c>
      <c r="O45" s="44">
        <f t="shared" si="6"/>
        <v>3521765</v>
      </c>
      <c r="P45" s="44">
        <f t="shared" si="6"/>
        <v>-1232405</v>
      </c>
      <c r="Q45" s="44">
        <f t="shared" si="6"/>
        <v>16854600</v>
      </c>
      <c r="R45" s="44">
        <f t="shared" si="6"/>
        <v>19143960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1383027339</v>
      </c>
      <c r="X45" s="44">
        <f t="shared" si="6"/>
        <v>77328142</v>
      </c>
      <c r="Y45" s="44">
        <f t="shared" si="6"/>
        <v>1305699197</v>
      </c>
      <c r="Z45" s="45">
        <f>+IF(X45&lt;&gt;0,+(Y45/X45)*100,0)</f>
        <v>1688.5174830658677</v>
      </c>
      <c r="AA45" s="46">
        <f>+AA26-AA44</f>
        <v>29498901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-31127368</v>
      </c>
      <c r="F47" s="20">
        <v>-87888069</v>
      </c>
      <c r="G47" s="20">
        <v>64099497</v>
      </c>
      <c r="H47" s="20">
        <v>-2033961</v>
      </c>
      <c r="I47" s="20"/>
      <c r="J47" s="20">
        <v>62065536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62065536</v>
      </c>
      <c r="X47" s="20">
        <v>-40058819</v>
      </c>
      <c r="Y47" s="20">
        <v>102124355</v>
      </c>
      <c r="Z47" s="47">
        <v>-254.93601047000411</v>
      </c>
      <c r="AA47" s="22">
        <v>-87888069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-31127368</v>
      </c>
      <c r="F50" s="52">
        <f t="shared" si="7"/>
        <v>-87888069</v>
      </c>
      <c r="G50" s="52">
        <f t="shared" si="7"/>
        <v>64099497</v>
      </c>
      <c r="H50" s="52">
        <f t="shared" si="7"/>
        <v>-2033961</v>
      </c>
      <c r="I50" s="52">
        <f t="shared" si="7"/>
        <v>0</v>
      </c>
      <c r="J50" s="52">
        <f t="shared" si="7"/>
        <v>62065536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62065536</v>
      </c>
      <c r="X50" s="52">
        <f t="shared" si="7"/>
        <v>-40058819</v>
      </c>
      <c r="Y50" s="52">
        <f t="shared" si="7"/>
        <v>102124355</v>
      </c>
      <c r="Z50" s="53">
        <f>+IF(X50&lt;&gt;0,+(Y50/X50)*100,0)</f>
        <v>-254.93601047000411</v>
      </c>
      <c r="AA50" s="54">
        <f>SUM(AA47:AA49)</f>
        <v>-87888069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-10000000</v>
      </c>
      <c r="F6" s="20">
        <v>10000000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7499997</v>
      </c>
      <c r="Y6" s="20">
        <v>-7499997</v>
      </c>
      <c r="Z6" s="21">
        <v>-100</v>
      </c>
      <c r="AA6" s="22">
        <v>10000000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-10000000</v>
      </c>
      <c r="F13" s="31">
        <f t="shared" si="0"/>
        <v>10000000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7499997</v>
      </c>
      <c r="Y13" s="31">
        <f t="shared" si="0"/>
        <v>-7499997</v>
      </c>
      <c r="Z13" s="32">
        <f>+IF(X13&lt;&gt;0,+(Y13/X13)*100,0)</f>
        <v>-100</v>
      </c>
      <c r="AA13" s="33">
        <f>SUM(AA6:AA12)</f>
        <v>10000000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-10000000</v>
      </c>
      <c r="F26" s="31">
        <f t="shared" si="2"/>
        <v>10000000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7499997</v>
      </c>
      <c r="Y26" s="31">
        <f t="shared" si="2"/>
        <v>-7499997</v>
      </c>
      <c r="Z26" s="32">
        <f>+IF(X26&lt;&gt;0,+(Y26/X26)*100,0)</f>
        <v>-100</v>
      </c>
      <c r="AA26" s="33">
        <f>+AA13+AA25</f>
        <v>10000000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7499997</v>
      </c>
      <c r="Y32" s="20">
        <v>-7499997</v>
      </c>
      <c r="Z32" s="21">
        <v>-100</v>
      </c>
      <c r="AA32" s="22">
        <v>10000000</v>
      </c>
    </row>
    <row r="33" spans="1:27" x14ac:dyDescent="0.25">
      <c r="A33" s="23" t="s">
        <v>60</v>
      </c>
      <c r="B33" s="17" t="s">
        <v>32</v>
      </c>
      <c r="C33" s="18">
        <v>324</v>
      </c>
      <c r="D33" s="18"/>
      <c r="E33" s="19">
        <v>-10000000</v>
      </c>
      <c r="F33" s="20"/>
      <c r="G33" s="20"/>
      <c r="H33" s="20"/>
      <c r="I33" s="20"/>
      <c r="J33" s="20"/>
      <c r="K33" s="20"/>
      <c r="L33" s="20"/>
      <c r="M33" s="20">
        <v>-764883</v>
      </c>
      <c r="N33" s="20">
        <v>-764883</v>
      </c>
      <c r="O33" s="20"/>
      <c r="P33" s="20"/>
      <c r="Q33" s="20"/>
      <c r="R33" s="20"/>
      <c r="S33" s="20"/>
      <c r="T33" s="20"/>
      <c r="U33" s="20"/>
      <c r="V33" s="20"/>
      <c r="W33" s="20">
        <v>-764883</v>
      </c>
      <c r="X33" s="20"/>
      <c r="Y33" s="20">
        <v>-764883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324</v>
      </c>
      <c r="D37" s="29">
        <f t="shared" ref="D37:Y37" si="3">SUM(D29:D36)</f>
        <v>0</v>
      </c>
      <c r="E37" s="30">
        <f t="shared" si="3"/>
        <v>-10000000</v>
      </c>
      <c r="F37" s="31">
        <f t="shared" si="3"/>
        <v>10000000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-764883</v>
      </c>
      <c r="N37" s="31">
        <f t="shared" si="3"/>
        <v>-764883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-764883</v>
      </c>
      <c r="X37" s="31">
        <f t="shared" si="3"/>
        <v>7499997</v>
      </c>
      <c r="Y37" s="31">
        <f t="shared" si="3"/>
        <v>-8264880</v>
      </c>
      <c r="Z37" s="32">
        <f>+IF(X37&lt;&gt;0,+(Y37/X37)*100,0)</f>
        <v>-110.19844407937762</v>
      </c>
      <c r="AA37" s="33">
        <f>SUM(AA29:AA36)</f>
        <v>10000000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324</v>
      </c>
      <c r="D44" s="29">
        <f>+D37+D43</f>
        <v>0</v>
      </c>
      <c r="E44" s="30">
        <f t="shared" si="5"/>
        <v>-10000000</v>
      </c>
      <c r="F44" s="31">
        <f t="shared" si="5"/>
        <v>10000000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-764883</v>
      </c>
      <c r="N44" s="31">
        <f t="shared" si="5"/>
        <v>-764883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-764883</v>
      </c>
      <c r="X44" s="31">
        <f t="shared" si="5"/>
        <v>7499997</v>
      </c>
      <c r="Y44" s="31">
        <f t="shared" si="5"/>
        <v>-8264880</v>
      </c>
      <c r="Z44" s="32">
        <f>+IF(X44&lt;&gt;0,+(Y44/X44)*100,0)</f>
        <v>-110.19844407937762</v>
      </c>
      <c r="AA44" s="33">
        <f>+AA37+AA43</f>
        <v>10000000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764883</v>
      </c>
      <c r="N45" s="44">
        <f t="shared" si="6"/>
        <v>764883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764883</v>
      </c>
      <c r="X45" s="44">
        <f t="shared" si="6"/>
        <v>0</v>
      </c>
      <c r="Y45" s="44">
        <f t="shared" si="6"/>
        <v>764883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-28168000</v>
      </c>
      <c r="F6" s="20">
        <v>-23181915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-17386434</v>
      </c>
      <c r="Y6" s="20">
        <v>17386434</v>
      </c>
      <c r="Z6" s="21">
        <v>-100</v>
      </c>
      <c r="AA6" s="22">
        <v>-23181915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13915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10440</v>
      </c>
      <c r="Y11" s="24">
        <v>-10440</v>
      </c>
      <c r="Z11" s="25">
        <v>-100</v>
      </c>
      <c r="AA11" s="26">
        <v>13915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-28168000</v>
      </c>
      <c r="F13" s="31">
        <f t="shared" si="0"/>
        <v>-23168000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-17375994</v>
      </c>
      <c r="Y13" s="31">
        <f t="shared" si="0"/>
        <v>17375994</v>
      </c>
      <c r="Z13" s="32">
        <f>+IF(X13&lt;&gt;0,+(Y13/X13)*100,0)</f>
        <v>-100</v>
      </c>
      <c r="AA13" s="33">
        <f>SUM(AA6:AA12)</f>
        <v>-23168000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-28168000</v>
      </c>
      <c r="F26" s="31">
        <f t="shared" si="2"/>
        <v>-23168000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-17375994</v>
      </c>
      <c r="Y26" s="31">
        <f t="shared" si="2"/>
        <v>17375994</v>
      </c>
      <c r="Z26" s="32">
        <f>+IF(X26&lt;&gt;0,+(Y26/X26)*100,0)</f>
        <v>-100</v>
      </c>
      <c r="AA26" s="33">
        <f>+AA13+AA25</f>
        <v>-23168000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23168000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-9906394</v>
      </c>
      <c r="R32" s="20">
        <v>-9906394</v>
      </c>
      <c r="S32" s="20"/>
      <c r="T32" s="20"/>
      <c r="U32" s="20"/>
      <c r="V32" s="20"/>
      <c r="W32" s="20">
        <v>-9906394</v>
      </c>
      <c r="X32" s="20">
        <v>17376003</v>
      </c>
      <c r="Y32" s="20">
        <v>-27282397</v>
      </c>
      <c r="Z32" s="21">
        <v>-157.01192616046396</v>
      </c>
      <c r="AA32" s="22">
        <v>23168000</v>
      </c>
    </row>
    <row r="33" spans="1:27" x14ac:dyDescent="0.25">
      <c r="A33" s="23" t="s">
        <v>60</v>
      </c>
      <c r="B33" s="17" t="s">
        <v>32</v>
      </c>
      <c r="C33" s="18">
        <v>1133800</v>
      </c>
      <c r="D33" s="18"/>
      <c r="E33" s="19">
        <v>-28168000</v>
      </c>
      <c r="F33" s="20">
        <v>-23075233</v>
      </c>
      <c r="G33" s="20"/>
      <c r="H33" s="20"/>
      <c r="I33" s="20">
        <v>-347222</v>
      </c>
      <c r="J33" s="20">
        <v>-347222</v>
      </c>
      <c r="K33" s="20">
        <v>-2211767</v>
      </c>
      <c r="L33" s="20">
        <v>-3707666</v>
      </c>
      <c r="M33" s="20">
        <v>-4647189</v>
      </c>
      <c r="N33" s="20">
        <v>-10566622</v>
      </c>
      <c r="O33" s="20">
        <v>-7130921</v>
      </c>
      <c r="P33" s="20"/>
      <c r="Q33" s="20">
        <v>4875925</v>
      </c>
      <c r="R33" s="20">
        <v>-2254996</v>
      </c>
      <c r="S33" s="20"/>
      <c r="T33" s="20"/>
      <c r="U33" s="20"/>
      <c r="V33" s="20"/>
      <c r="W33" s="20">
        <v>-13168840</v>
      </c>
      <c r="X33" s="20">
        <v>-17306424</v>
      </c>
      <c r="Y33" s="20">
        <v>4137584</v>
      </c>
      <c r="Z33" s="21">
        <v>-23.907792851949079</v>
      </c>
      <c r="AA33" s="22">
        <v>-23075233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1133800</v>
      </c>
      <c r="D37" s="29">
        <f t="shared" ref="D37:Y37" si="3">SUM(D29:D36)</f>
        <v>0</v>
      </c>
      <c r="E37" s="30">
        <f t="shared" si="3"/>
        <v>-28168000</v>
      </c>
      <c r="F37" s="31">
        <f t="shared" si="3"/>
        <v>92767</v>
      </c>
      <c r="G37" s="31">
        <f t="shared" si="3"/>
        <v>0</v>
      </c>
      <c r="H37" s="31">
        <f t="shared" si="3"/>
        <v>0</v>
      </c>
      <c r="I37" s="31">
        <f t="shared" si="3"/>
        <v>-347222</v>
      </c>
      <c r="J37" s="31">
        <f t="shared" si="3"/>
        <v>-347222</v>
      </c>
      <c r="K37" s="31">
        <f t="shared" si="3"/>
        <v>-2211767</v>
      </c>
      <c r="L37" s="31">
        <f t="shared" si="3"/>
        <v>-3707666</v>
      </c>
      <c r="M37" s="31">
        <f t="shared" si="3"/>
        <v>-4647189</v>
      </c>
      <c r="N37" s="31">
        <f t="shared" si="3"/>
        <v>-10566622</v>
      </c>
      <c r="O37" s="31">
        <f t="shared" si="3"/>
        <v>-7130921</v>
      </c>
      <c r="P37" s="31">
        <f t="shared" si="3"/>
        <v>0</v>
      </c>
      <c r="Q37" s="31">
        <f t="shared" si="3"/>
        <v>-5030469</v>
      </c>
      <c r="R37" s="31">
        <f t="shared" si="3"/>
        <v>-12161390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-23075234</v>
      </c>
      <c r="X37" s="31">
        <f t="shared" si="3"/>
        <v>69579</v>
      </c>
      <c r="Y37" s="31">
        <f t="shared" si="3"/>
        <v>-23144813</v>
      </c>
      <c r="Z37" s="32">
        <f>+IF(X37&lt;&gt;0,+(Y37/X37)*100,0)</f>
        <v>-33264.078241998308</v>
      </c>
      <c r="AA37" s="33">
        <f>SUM(AA29:AA36)</f>
        <v>92767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1133800</v>
      </c>
      <c r="D44" s="29">
        <f>+D37+D43</f>
        <v>0</v>
      </c>
      <c r="E44" s="30">
        <f t="shared" si="5"/>
        <v>-28168000</v>
      </c>
      <c r="F44" s="31">
        <f t="shared" si="5"/>
        <v>92767</v>
      </c>
      <c r="G44" s="31">
        <f t="shared" si="5"/>
        <v>0</v>
      </c>
      <c r="H44" s="31">
        <f t="shared" si="5"/>
        <v>0</v>
      </c>
      <c r="I44" s="31">
        <f t="shared" si="5"/>
        <v>-347222</v>
      </c>
      <c r="J44" s="31">
        <f t="shared" si="5"/>
        <v>-347222</v>
      </c>
      <c r="K44" s="31">
        <f t="shared" si="5"/>
        <v>-2211767</v>
      </c>
      <c r="L44" s="31">
        <f t="shared" si="5"/>
        <v>-3707666</v>
      </c>
      <c r="M44" s="31">
        <f t="shared" si="5"/>
        <v>-4647189</v>
      </c>
      <c r="N44" s="31">
        <f t="shared" si="5"/>
        <v>-10566622</v>
      </c>
      <c r="O44" s="31">
        <f t="shared" si="5"/>
        <v>-7130921</v>
      </c>
      <c r="P44" s="31">
        <f t="shared" si="5"/>
        <v>0</v>
      </c>
      <c r="Q44" s="31">
        <f t="shared" si="5"/>
        <v>-5030469</v>
      </c>
      <c r="R44" s="31">
        <f t="shared" si="5"/>
        <v>-12161390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-23075234</v>
      </c>
      <c r="X44" s="31">
        <f t="shared" si="5"/>
        <v>69579</v>
      </c>
      <c r="Y44" s="31">
        <f t="shared" si="5"/>
        <v>-23144813</v>
      </c>
      <c r="Z44" s="32">
        <f>+IF(X44&lt;&gt;0,+(Y44/X44)*100,0)</f>
        <v>-33264.078241998308</v>
      </c>
      <c r="AA44" s="33">
        <f>+AA37+AA43</f>
        <v>92767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-1133800</v>
      </c>
      <c r="D45" s="42">
        <f t="shared" si="6"/>
        <v>0</v>
      </c>
      <c r="E45" s="43">
        <f t="shared" si="6"/>
        <v>0</v>
      </c>
      <c r="F45" s="44">
        <f t="shared" si="6"/>
        <v>-23260767</v>
      </c>
      <c r="G45" s="44">
        <f t="shared" si="6"/>
        <v>0</v>
      </c>
      <c r="H45" s="44">
        <f t="shared" si="6"/>
        <v>0</v>
      </c>
      <c r="I45" s="44">
        <f t="shared" si="6"/>
        <v>347222</v>
      </c>
      <c r="J45" s="44">
        <f t="shared" si="6"/>
        <v>347222</v>
      </c>
      <c r="K45" s="44">
        <f t="shared" si="6"/>
        <v>2211767</v>
      </c>
      <c r="L45" s="44">
        <f t="shared" si="6"/>
        <v>3707666</v>
      </c>
      <c r="M45" s="44">
        <f t="shared" si="6"/>
        <v>4647189</v>
      </c>
      <c r="N45" s="44">
        <f t="shared" si="6"/>
        <v>10566622</v>
      </c>
      <c r="O45" s="44">
        <f t="shared" si="6"/>
        <v>7130921</v>
      </c>
      <c r="P45" s="44">
        <f t="shared" si="6"/>
        <v>0</v>
      </c>
      <c r="Q45" s="44">
        <f t="shared" si="6"/>
        <v>5030469</v>
      </c>
      <c r="R45" s="44">
        <f t="shared" si="6"/>
        <v>12161390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23075234</v>
      </c>
      <c r="X45" s="44">
        <f t="shared" si="6"/>
        <v>-17445573</v>
      </c>
      <c r="Y45" s="44">
        <f t="shared" si="6"/>
        <v>40520807</v>
      </c>
      <c r="Z45" s="45">
        <f>+IF(X45&lt;&gt;0,+(Y45/X45)*100,0)</f>
        <v>-232.26985436362563</v>
      </c>
      <c r="AA45" s="46">
        <f>+AA26-AA44</f>
        <v>-23260767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29473884</v>
      </c>
      <c r="D6" s="18"/>
      <c r="E6" s="19">
        <v>13342308</v>
      </c>
      <c r="F6" s="20">
        <v>16858811</v>
      </c>
      <c r="G6" s="20">
        <v>38296573</v>
      </c>
      <c r="H6" s="20">
        <v>-2457291</v>
      </c>
      <c r="I6" s="20">
        <v>-7234804</v>
      </c>
      <c r="J6" s="20">
        <v>28604478</v>
      </c>
      <c r="K6" s="20">
        <v>2005027</v>
      </c>
      <c r="L6" s="20">
        <v>17607021</v>
      </c>
      <c r="M6" s="20">
        <v>-14242674</v>
      </c>
      <c r="N6" s="20">
        <v>5369374</v>
      </c>
      <c r="O6" s="20">
        <v>4755617</v>
      </c>
      <c r="P6" s="20">
        <v>178546</v>
      </c>
      <c r="Q6" s="20">
        <v>8603302</v>
      </c>
      <c r="R6" s="20">
        <v>13537465</v>
      </c>
      <c r="S6" s="20"/>
      <c r="T6" s="20"/>
      <c r="U6" s="20"/>
      <c r="V6" s="20"/>
      <c r="W6" s="20">
        <v>47511317</v>
      </c>
      <c r="X6" s="20">
        <v>11413331</v>
      </c>
      <c r="Y6" s="20">
        <v>36097986</v>
      </c>
      <c r="Z6" s="21">
        <v>316.2791476037977</v>
      </c>
      <c r="AA6" s="22">
        <v>16858811</v>
      </c>
    </row>
    <row r="7" spans="1:27" x14ac:dyDescent="0.25">
      <c r="A7" s="23" t="s">
        <v>35</v>
      </c>
      <c r="B7" s="17" t="s">
        <v>32</v>
      </c>
      <c r="C7" s="18">
        <v>18614401</v>
      </c>
      <c r="D7" s="18"/>
      <c r="E7" s="19">
        <v>35942550</v>
      </c>
      <c r="F7" s="20">
        <v>36562550</v>
      </c>
      <c r="G7" s="20">
        <v>16999121</v>
      </c>
      <c r="H7" s="20">
        <v>-1005103</v>
      </c>
      <c r="I7" s="20">
        <v>2469481</v>
      </c>
      <c r="J7" s="20">
        <v>18463499</v>
      </c>
      <c r="K7" s="20">
        <v>-4650934</v>
      </c>
      <c r="L7" s="20">
        <v>-4393883</v>
      </c>
      <c r="M7" s="20">
        <v>-879346</v>
      </c>
      <c r="N7" s="20">
        <v>-9924163</v>
      </c>
      <c r="O7" s="20">
        <v>369866</v>
      </c>
      <c r="P7" s="20">
        <v>-1130472</v>
      </c>
      <c r="Q7" s="20">
        <v>-437919</v>
      </c>
      <c r="R7" s="20">
        <v>-1198525</v>
      </c>
      <c r="S7" s="20"/>
      <c r="T7" s="20"/>
      <c r="U7" s="20"/>
      <c r="V7" s="20"/>
      <c r="W7" s="20">
        <v>7340811</v>
      </c>
      <c r="X7" s="20">
        <v>30808841</v>
      </c>
      <c r="Y7" s="20">
        <v>-23468030</v>
      </c>
      <c r="Z7" s="21">
        <v>-76.173037473236988</v>
      </c>
      <c r="AA7" s="22">
        <v>36562550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-2147764</v>
      </c>
      <c r="D10" s="18"/>
      <c r="E10" s="19">
        <v>-4</v>
      </c>
      <c r="F10" s="20">
        <v>-4</v>
      </c>
      <c r="G10" s="20">
        <v>-2147764</v>
      </c>
      <c r="H10" s="20">
        <v>-11310</v>
      </c>
      <c r="I10" s="20"/>
      <c r="J10" s="20">
        <v>-2159074</v>
      </c>
      <c r="K10" s="20"/>
      <c r="L10" s="20">
        <v>-4513</v>
      </c>
      <c r="M10" s="20"/>
      <c r="N10" s="20">
        <v>-4513</v>
      </c>
      <c r="O10" s="20"/>
      <c r="P10" s="20">
        <v>-3209</v>
      </c>
      <c r="Q10" s="20"/>
      <c r="R10" s="20">
        <v>-3209</v>
      </c>
      <c r="S10" s="20"/>
      <c r="T10" s="20"/>
      <c r="U10" s="20"/>
      <c r="V10" s="20"/>
      <c r="W10" s="20">
        <v>-2166796</v>
      </c>
      <c r="X10" s="20"/>
      <c r="Y10" s="20">
        <v>-2166796</v>
      </c>
      <c r="Z10" s="21"/>
      <c r="AA10" s="22">
        <v>-4</v>
      </c>
    </row>
    <row r="11" spans="1:27" x14ac:dyDescent="0.25">
      <c r="A11" s="23" t="s">
        <v>39</v>
      </c>
      <c r="B11" s="17" t="s">
        <v>32</v>
      </c>
      <c r="C11" s="18">
        <v>34921423</v>
      </c>
      <c r="D11" s="18"/>
      <c r="E11" s="19">
        <v>-1</v>
      </c>
      <c r="F11" s="20">
        <v>-1</v>
      </c>
      <c r="G11" s="24">
        <v>33779954</v>
      </c>
      <c r="H11" s="24"/>
      <c r="I11" s="24">
        <v>407463</v>
      </c>
      <c r="J11" s="20">
        <v>34187417</v>
      </c>
      <c r="K11" s="24"/>
      <c r="L11" s="24"/>
      <c r="M11" s="20"/>
      <c r="N11" s="24"/>
      <c r="O11" s="24">
        <v>-407464</v>
      </c>
      <c r="P11" s="24">
        <v>79217</v>
      </c>
      <c r="Q11" s="20">
        <v>-79217</v>
      </c>
      <c r="R11" s="24">
        <v>-407464</v>
      </c>
      <c r="S11" s="24"/>
      <c r="T11" s="20"/>
      <c r="U11" s="24"/>
      <c r="V11" s="24"/>
      <c r="W11" s="24">
        <v>33779953</v>
      </c>
      <c r="X11" s="20">
        <v>-1</v>
      </c>
      <c r="Y11" s="24">
        <v>33779954</v>
      </c>
      <c r="Z11" s="25">
        <v>-3377995400</v>
      </c>
      <c r="AA11" s="26">
        <v>-1</v>
      </c>
    </row>
    <row r="12" spans="1:27" x14ac:dyDescent="0.25">
      <c r="A12" s="23" t="s">
        <v>40</v>
      </c>
      <c r="B12" s="17" t="s">
        <v>32</v>
      </c>
      <c r="C12" s="18">
        <v>-32224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80829720</v>
      </c>
      <c r="D13" s="29">
        <f>SUM(D6:D12)</f>
        <v>0</v>
      </c>
      <c r="E13" s="30">
        <f t="shared" si="0"/>
        <v>49284853</v>
      </c>
      <c r="F13" s="31">
        <f t="shared" si="0"/>
        <v>53421356</v>
      </c>
      <c r="G13" s="31">
        <f t="shared" si="0"/>
        <v>86895661</v>
      </c>
      <c r="H13" s="31">
        <f t="shared" si="0"/>
        <v>-3473704</v>
      </c>
      <c r="I13" s="31">
        <f t="shared" si="0"/>
        <v>-4357860</v>
      </c>
      <c r="J13" s="31">
        <f t="shared" si="0"/>
        <v>79064097</v>
      </c>
      <c r="K13" s="31">
        <f t="shared" si="0"/>
        <v>-2645907</v>
      </c>
      <c r="L13" s="31">
        <f t="shared" si="0"/>
        <v>13208625</v>
      </c>
      <c r="M13" s="31">
        <f t="shared" si="0"/>
        <v>-15122020</v>
      </c>
      <c r="N13" s="31">
        <f t="shared" si="0"/>
        <v>-4559302</v>
      </c>
      <c r="O13" s="31">
        <f t="shared" si="0"/>
        <v>4718019</v>
      </c>
      <c r="P13" s="31">
        <f t="shared" si="0"/>
        <v>-875918</v>
      </c>
      <c r="Q13" s="31">
        <f t="shared" si="0"/>
        <v>8086166</v>
      </c>
      <c r="R13" s="31">
        <f t="shared" si="0"/>
        <v>11928267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86433062</v>
      </c>
      <c r="X13" s="31">
        <f t="shared" si="0"/>
        <v>42222171</v>
      </c>
      <c r="Y13" s="31">
        <f t="shared" si="0"/>
        <v>44210891</v>
      </c>
      <c r="Z13" s="32">
        <f>+IF(X13&lt;&gt;0,+(Y13/X13)*100,0)</f>
        <v>104.71013202992334</v>
      </c>
      <c r="AA13" s="33">
        <f>SUM(AA6:AA12)</f>
        <v>53421356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127883309</v>
      </c>
      <c r="D17" s="18"/>
      <c r="E17" s="19">
        <v>152257083</v>
      </c>
      <c r="F17" s="20">
        <v>146740580</v>
      </c>
      <c r="G17" s="24">
        <v>109969217</v>
      </c>
      <c r="H17" s="24">
        <v>-705161</v>
      </c>
      <c r="I17" s="24">
        <v>23491193</v>
      </c>
      <c r="J17" s="20">
        <v>132755249</v>
      </c>
      <c r="K17" s="24">
        <v>6936626</v>
      </c>
      <c r="L17" s="24">
        <v>2784157</v>
      </c>
      <c r="M17" s="20">
        <v>5746014</v>
      </c>
      <c r="N17" s="24">
        <v>15466797</v>
      </c>
      <c r="O17" s="24">
        <v>-3005955</v>
      </c>
      <c r="P17" s="24">
        <v>4498168</v>
      </c>
      <c r="Q17" s="20">
        <v>246533</v>
      </c>
      <c r="R17" s="24">
        <v>1738746</v>
      </c>
      <c r="S17" s="24"/>
      <c r="T17" s="20"/>
      <c r="U17" s="24"/>
      <c r="V17" s="24"/>
      <c r="W17" s="24">
        <v>149960792</v>
      </c>
      <c r="X17" s="20">
        <v>139256921</v>
      </c>
      <c r="Y17" s="24">
        <v>10703871</v>
      </c>
      <c r="Z17" s="25">
        <v>7.6864194060415851</v>
      </c>
      <c r="AA17" s="26">
        <v>146740580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133218</v>
      </c>
      <c r="D21" s="18"/>
      <c r="E21" s="19">
        <v>133218</v>
      </c>
      <c r="F21" s="20">
        <v>133218</v>
      </c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>
        <v>133218</v>
      </c>
      <c r="Y21" s="20"/>
      <c r="Z21" s="21"/>
      <c r="AA21" s="22">
        <v>133218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128016527</v>
      </c>
      <c r="D25" s="29">
        <f t="shared" ref="D25:Y25" si="1">SUM(D15:D24)</f>
        <v>0</v>
      </c>
      <c r="E25" s="35">
        <f t="shared" si="1"/>
        <v>152390301</v>
      </c>
      <c r="F25" s="36">
        <f t="shared" si="1"/>
        <v>146873798</v>
      </c>
      <c r="G25" s="36">
        <f t="shared" si="1"/>
        <v>110102435</v>
      </c>
      <c r="H25" s="36">
        <f t="shared" si="1"/>
        <v>-705161</v>
      </c>
      <c r="I25" s="36">
        <f t="shared" si="1"/>
        <v>23491193</v>
      </c>
      <c r="J25" s="36">
        <f t="shared" si="1"/>
        <v>132888467</v>
      </c>
      <c r="K25" s="36">
        <f t="shared" si="1"/>
        <v>6936626</v>
      </c>
      <c r="L25" s="36">
        <f t="shared" si="1"/>
        <v>2784157</v>
      </c>
      <c r="M25" s="36">
        <f t="shared" si="1"/>
        <v>5746014</v>
      </c>
      <c r="N25" s="36">
        <f t="shared" si="1"/>
        <v>15466797</v>
      </c>
      <c r="O25" s="36">
        <f t="shared" si="1"/>
        <v>-3005955</v>
      </c>
      <c r="P25" s="36">
        <f t="shared" si="1"/>
        <v>4498168</v>
      </c>
      <c r="Q25" s="36">
        <f t="shared" si="1"/>
        <v>246533</v>
      </c>
      <c r="R25" s="36">
        <f t="shared" si="1"/>
        <v>1738746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150094010</v>
      </c>
      <c r="X25" s="36">
        <f t="shared" si="1"/>
        <v>139390139</v>
      </c>
      <c r="Y25" s="36">
        <f t="shared" si="1"/>
        <v>10703871</v>
      </c>
      <c r="Z25" s="37">
        <f>+IF(X25&lt;&gt;0,+(Y25/X25)*100,0)</f>
        <v>7.6790733381792524</v>
      </c>
      <c r="AA25" s="38">
        <f>SUM(AA15:AA24)</f>
        <v>146873798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208846247</v>
      </c>
      <c r="D26" s="29">
        <f>+D13+D25</f>
        <v>0</v>
      </c>
      <c r="E26" s="30">
        <f t="shared" si="2"/>
        <v>201675154</v>
      </c>
      <c r="F26" s="31">
        <f t="shared" si="2"/>
        <v>200295154</v>
      </c>
      <c r="G26" s="31">
        <f t="shared" si="2"/>
        <v>196998096</v>
      </c>
      <c r="H26" s="31">
        <f t="shared" si="2"/>
        <v>-4178865</v>
      </c>
      <c r="I26" s="31">
        <f t="shared" si="2"/>
        <v>19133333</v>
      </c>
      <c r="J26" s="31">
        <f t="shared" si="2"/>
        <v>211952564</v>
      </c>
      <c r="K26" s="31">
        <f t="shared" si="2"/>
        <v>4290719</v>
      </c>
      <c r="L26" s="31">
        <f t="shared" si="2"/>
        <v>15992782</v>
      </c>
      <c r="M26" s="31">
        <f t="shared" si="2"/>
        <v>-9376006</v>
      </c>
      <c r="N26" s="31">
        <f t="shared" si="2"/>
        <v>10907495</v>
      </c>
      <c r="O26" s="31">
        <f t="shared" si="2"/>
        <v>1712064</v>
      </c>
      <c r="P26" s="31">
        <f t="shared" si="2"/>
        <v>3622250</v>
      </c>
      <c r="Q26" s="31">
        <f t="shared" si="2"/>
        <v>8332699</v>
      </c>
      <c r="R26" s="31">
        <f t="shared" si="2"/>
        <v>13667013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236527072</v>
      </c>
      <c r="X26" s="31">
        <f t="shared" si="2"/>
        <v>181612310</v>
      </c>
      <c r="Y26" s="31">
        <f t="shared" si="2"/>
        <v>54914762</v>
      </c>
      <c r="Z26" s="32">
        <f>+IF(X26&lt;&gt;0,+(Y26/X26)*100,0)</f>
        <v>30.237356707813472</v>
      </c>
      <c r="AA26" s="33">
        <f>+AA13+AA25</f>
        <v>200295154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47271</v>
      </c>
      <c r="D31" s="18"/>
      <c r="E31" s="19">
        <v>15218</v>
      </c>
      <c r="F31" s="20">
        <v>15218</v>
      </c>
      <c r="G31" s="20">
        <v>47272</v>
      </c>
      <c r="H31" s="20">
        <v>-7271</v>
      </c>
      <c r="I31" s="20">
        <v>-1500</v>
      </c>
      <c r="J31" s="20">
        <v>38501</v>
      </c>
      <c r="K31" s="20">
        <v>6952</v>
      </c>
      <c r="L31" s="20">
        <v>-25000</v>
      </c>
      <c r="M31" s="20">
        <v>240301</v>
      </c>
      <c r="N31" s="20">
        <v>222253</v>
      </c>
      <c r="O31" s="20"/>
      <c r="P31" s="20"/>
      <c r="Q31" s="20"/>
      <c r="R31" s="20"/>
      <c r="S31" s="20"/>
      <c r="T31" s="20"/>
      <c r="U31" s="20"/>
      <c r="V31" s="20"/>
      <c r="W31" s="20">
        <v>260754</v>
      </c>
      <c r="X31" s="20">
        <v>15218</v>
      </c>
      <c r="Y31" s="20">
        <v>245536</v>
      </c>
      <c r="Z31" s="21">
        <v>1613.4577474043895</v>
      </c>
      <c r="AA31" s="22">
        <v>15218</v>
      </c>
    </row>
    <row r="32" spans="1:27" x14ac:dyDescent="0.25">
      <c r="A32" s="23" t="s">
        <v>59</v>
      </c>
      <c r="B32" s="17" t="s">
        <v>32</v>
      </c>
      <c r="C32" s="18">
        <v>34850708</v>
      </c>
      <c r="D32" s="18"/>
      <c r="E32" s="19">
        <v>-28976389</v>
      </c>
      <c r="F32" s="20">
        <v>-28976389</v>
      </c>
      <c r="G32" s="20">
        <v>27667618</v>
      </c>
      <c r="H32" s="20">
        <v>-336882</v>
      </c>
      <c r="I32" s="20">
        <v>5512364</v>
      </c>
      <c r="J32" s="20">
        <v>32843100</v>
      </c>
      <c r="K32" s="20">
        <v>1605181</v>
      </c>
      <c r="L32" s="20">
        <v>1210626</v>
      </c>
      <c r="M32" s="20">
        <v>1205050</v>
      </c>
      <c r="N32" s="20">
        <v>4020857</v>
      </c>
      <c r="O32" s="20">
        <v>-1870936</v>
      </c>
      <c r="P32" s="20">
        <v>1552793</v>
      </c>
      <c r="Q32" s="20">
        <v>439939</v>
      </c>
      <c r="R32" s="20">
        <v>121796</v>
      </c>
      <c r="S32" s="20"/>
      <c r="T32" s="20"/>
      <c r="U32" s="20"/>
      <c r="V32" s="20"/>
      <c r="W32" s="20">
        <v>36985753</v>
      </c>
      <c r="X32" s="20">
        <v>-21732318</v>
      </c>
      <c r="Y32" s="20">
        <v>58718071</v>
      </c>
      <c r="Z32" s="21">
        <v>-270.18779588997359</v>
      </c>
      <c r="AA32" s="22">
        <v>-28976389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12718223</v>
      </c>
      <c r="H33" s="20">
        <v>-5581111</v>
      </c>
      <c r="I33" s="20">
        <v>-3253490</v>
      </c>
      <c r="J33" s="20">
        <v>3883622</v>
      </c>
      <c r="K33" s="20">
        <v>-6674526</v>
      </c>
      <c r="L33" s="20">
        <v>-3524003</v>
      </c>
      <c r="M33" s="20">
        <v>50272</v>
      </c>
      <c r="N33" s="20">
        <v>-10148257</v>
      </c>
      <c r="O33" s="20">
        <v>4123885</v>
      </c>
      <c r="P33" s="20">
        <v>-4680212</v>
      </c>
      <c r="Q33" s="20">
        <v>4237463</v>
      </c>
      <c r="R33" s="20">
        <v>3681136</v>
      </c>
      <c r="S33" s="20"/>
      <c r="T33" s="20"/>
      <c r="U33" s="20"/>
      <c r="V33" s="20"/>
      <c r="W33" s="20">
        <v>-2583499</v>
      </c>
      <c r="X33" s="20"/>
      <c r="Y33" s="20">
        <v>-2583499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35261434</v>
      </c>
      <c r="D35" s="18"/>
      <c r="E35" s="19">
        <v>60401491</v>
      </c>
      <c r="F35" s="20">
        <v>60401491</v>
      </c>
      <c r="G35" s="20">
        <v>35041420</v>
      </c>
      <c r="H35" s="20">
        <v>-121606</v>
      </c>
      <c r="I35" s="20">
        <v>337447</v>
      </c>
      <c r="J35" s="20">
        <v>35257261</v>
      </c>
      <c r="K35" s="20">
        <v>-613904</v>
      </c>
      <c r="L35" s="20">
        <v>-594004</v>
      </c>
      <c r="M35" s="20">
        <v>-129732</v>
      </c>
      <c r="N35" s="20">
        <v>-1337640</v>
      </c>
      <c r="O35" s="20">
        <v>43540</v>
      </c>
      <c r="P35" s="20">
        <v>-69941</v>
      </c>
      <c r="Q35" s="20">
        <v>-56917</v>
      </c>
      <c r="R35" s="20">
        <v>-83318</v>
      </c>
      <c r="S35" s="20"/>
      <c r="T35" s="20"/>
      <c r="U35" s="20"/>
      <c r="V35" s="20"/>
      <c r="W35" s="20">
        <v>33836303</v>
      </c>
      <c r="X35" s="20">
        <v>46316446</v>
      </c>
      <c r="Y35" s="20">
        <v>-12480143</v>
      </c>
      <c r="Z35" s="21">
        <v>-26.945381344673986</v>
      </c>
      <c r="AA35" s="22">
        <v>60401491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70159413</v>
      </c>
      <c r="D37" s="29">
        <f t="shared" ref="D37:Y37" si="3">SUM(D29:D36)</f>
        <v>0</v>
      </c>
      <c r="E37" s="30">
        <f t="shared" si="3"/>
        <v>31440320</v>
      </c>
      <c r="F37" s="31">
        <f t="shared" si="3"/>
        <v>31440320</v>
      </c>
      <c r="G37" s="31">
        <f t="shared" si="3"/>
        <v>75474533</v>
      </c>
      <c r="H37" s="31">
        <f t="shared" si="3"/>
        <v>-6046870</v>
      </c>
      <c r="I37" s="31">
        <f t="shared" si="3"/>
        <v>2594821</v>
      </c>
      <c r="J37" s="31">
        <f t="shared" si="3"/>
        <v>72022484</v>
      </c>
      <c r="K37" s="31">
        <f t="shared" si="3"/>
        <v>-5676297</v>
      </c>
      <c r="L37" s="31">
        <f t="shared" si="3"/>
        <v>-2932381</v>
      </c>
      <c r="M37" s="31">
        <f t="shared" si="3"/>
        <v>1365891</v>
      </c>
      <c r="N37" s="31">
        <f t="shared" si="3"/>
        <v>-7242787</v>
      </c>
      <c r="O37" s="31">
        <f t="shared" si="3"/>
        <v>2296489</v>
      </c>
      <c r="P37" s="31">
        <f t="shared" si="3"/>
        <v>-3197360</v>
      </c>
      <c r="Q37" s="31">
        <f t="shared" si="3"/>
        <v>4620485</v>
      </c>
      <c r="R37" s="31">
        <f t="shared" si="3"/>
        <v>3719614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68499311</v>
      </c>
      <c r="X37" s="31">
        <f t="shared" si="3"/>
        <v>24599346</v>
      </c>
      <c r="Y37" s="31">
        <f t="shared" si="3"/>
        <v>43899965</v>
      </c>
      <c r="Z37" s="32">
        <f>+IF(X37&lt;&gt;0,+(Y37/X37)*100,0)</f>
        <v>178.45988669780081</v>
      </c>
      <c r="AA37" s="33">
        <f>SUM(AA29:AA36)</f>
        <v>31440320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70159413</v>
      </c>
      <c r="D44" s="29">
        <f>+D37+D43</f>
        <v>0</v>
      </c>
      <c r="E44" s="30">
        <f t="shared" si="5"/>
        <v>31440320</v>
      </c>
      <c r="F44" s="31">
        <f t="shared" si="5"/>
        <v>31440320</v>
      </c>
      <c r="G44" s="31">
        <f t="shared" si="5"/>
        <v>75474533</v>
      </c>
      <c r="H44" s="31">
        <f t="shared" si="5"/>
        <v>-6046870</v>
      </c>
      <c r="I44" s="31">
        <f t="shared" si="5"/>
        <v>2594821</v>
      </c>
      <c r="J44" s="31">
        <f t="shared" si="5"/>
        <v>72022484</v>
      </c>
      <c r="K44" s="31">
        <f t="shared" si="5"/>
        <v>-5676297</v>
      </c>
      <c r="L44" s="31">
        <f t="shared" si="5"/>
        <v>-2932381</v>
      </c>
      <c r="M44" s="31">
        <f t="shared" si="5"/>
        <v>1365891</v>
      </c>
      <c r="N44" s="31">
        <f t="shared" si="5"/>
        <v>-7242787</v>
      </c>
      <c r="O44" s="31">
        <f t="shared" si="5"/>
        <v>2296489</v>
      </c>
      <c r="P44" s="31">
        <f t="shared" si="5"/>
        <v>-3197360</v>
      </c>
      <c r="Q44" s="31">
        <f t="shared" si="5"/>
        <v>4620485</v>
      </c>
      <c r="R44" s="31">
        <f t="shared" si="5"/>
        <v>3719614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68499311</v>
      </c>
      <c r="X44" s="31">
        <f t="shared" si="5"/>
        <v>24599346</v>
      </c>
      <c r="Y44" s="31">
        <f t="shared" si="5"/>
        <v>43899965</v>
      </c>
      <c r="Z44" s="32">
        <f>+IF(X44&lt;&gt;0,+(Y44/X44)*100,0)</f>
        <v>178.45988669780081</v>
      </c>
      <c r="AA44" s="33">
        <f>+AA37+AA43</f>
        <v>31440320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138686834</v>
      </c>
      <c r="D45" s="42">
        <f t="shared" si="6"/>
        <v>0</v>
      </c>
      <c r="E45" s="43">
        <f t="shared" si="6"/>
        <v>170234834</v>
      </c>
      <c r="F45" s="44">
        <f t="shared" si="6"/>
        <v>168854834</v>
      </c>
      <c r="G45" s="44">
        <f t="shared" si="6"/>
        <v>121523563</v>
      </c>
      <c r="H45" s="44">
        <f t="shared" si="6"/>
        <v>1868005</v>
      </c>
      <c r="I45" s="44">
        <f t="shared" si="6"/>
        <v>16538512</v>
      </c>
      <c r="J45" s="44">
        <f t="shared" si="6"/>
        <v>139930080</v>
      </c>
      <c r="K45" s="44">
        <f t="shared" si="6"/>
        <v>9967016</v>
      </c>
      <c r="L45" s="44">
        <f t="shared" si="6"/>
        <v>18925163</v>
      </c>
      <c r="M45" s="44">
        <f t="shared" si="6"/>
        <v>-10741897</v>
      </c>
      <c r="N45" s="44">
        <f t="shared" si="6"/>
        <v>18150282</v>
      </c>
      <c r="O45" s="44">
        <f t="shared" si="6"/>
        <v>-584425</v>
      </c>
      <c r="P45" s="44">
        <f t="shared" si="6"/>
        <v>6819610</v>
      </c>
      <c r="Q45" s="44">
        <f t="shared" si="6"/>
        <v>3712214</v>
      </c>
      <c r="R45" s="44">
        <f t="shared" si="6"/>
        <v>9947399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168027761</v>
      </c>
      <c r="X45" s="44">
        <f t="shared" si="6"/>
        <v>157012964</v>
      </c>
      <c r="Y45" s="44">
        <f t="shared" si="6"/>
        <v>11014797</v>
      </c>
      <c r="Z45" s="45">
        <f>+IF(X45&lt;&gt;0,+(Y45/X45)*100,0)</f>
        <v>7.0152149984252263</v>
      </c>
      <c r="AA45" s="46">
        <f>+AA26-AA44</f>
        <v>168854834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50679525</v>
      </c>
      <c r="F47" s="20">
        <v>49299525</v>
      </c>
      <c r="G47" s="20"/>
      <c r="H47" s="20">
        <v>-348693</v>
      </c>
      <c r="I47" s="20"/>
      <c r="J47" s="20">
        <v>-348693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-348693</v>
      </c>
      <c r="X47" s="20">
        <v>37457646</v>
      </c>
      <c r="Y47" s="20">
        <v>-37806339</v>
      </c>
      <c r="Z47" s="47">
        <v>-100.9308993950127</v>
      </c>
      <c r="AA47" s="22">
        <v>49299525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50679525</v>
      </c>
      <c r="F50" s="52">
        <f t="shared" si="7"/>
        <v>49299525</v>
      </c>
      <c r="G50" s="52">
        <f t="shared" si="7"/>
        <v>0</v>
      </c>
      <c r="H50" s="52">
        <f t="shared" si="7"/>
        <v>-348693</v>
      </c>
      <c r="I50" s="52">
        <f t="shared" si="7"/>
        <v>0</v>
      </c>
      <c r="J50" s="52">
        <f t="shared" si="7"/>
        <v>-348693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-348693</v>
      </c>
      <c r="X50" s="52">
        <f t="shared" si="7"/>
        <v>37457646</v>
      </c>
      <c r="Y50" s="52">
        <f t="shared" si="7"/>
        <v>-37806339</v>
      </c>
      <c r="Z50" s="53">
        <f>+IF(X50&lt;&gt;0,+(Y50/X50)*100,0)</f>
        <v>-100.9308993950127</v>
      </c>
      <c r="AA50" s="54">
        <f>SUM(AA47:AA49)</f>
        <v>49299525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5284286</v>
      </c>
      <c r="D6" s="18"/>
      <c r="E6" s="19">
        <v>-27314000</v>
      </c>
      <c r="F6" s="20">
        <v>-25441485</v>
      </c>
      <c r="G6" s="20">
        <v>-468628</v>
      </c>
      <c r="H6" s="20">
        <v>-2314807</v>
      </c>
      <c r="I6" s="20">
        <v>-4561029</v>
      </c>
      <c r="J6" s="20">
        <v>-7344464</v>
      </c>
      <c r="K6" s="20">
        <v>-3303752</v>
      </c>
      <c r="L6" s="20">
        <v>5046272</v>
      </c>
      <c r="M6" s="20">
        <v>-2227292</v>
      </c>
      <c r="N6" s="20">
        <v>-484772</v>
      </c>
      <c r="O6" s="20"/>
      <c r="P6" s="20">
        <v>2046993</v>
      </c>
      <c r="Q6" s="20">
        <v>2236997</v>
      </c>
      <c r="R6" s="20">
        <v>4283990</v>
      </c>
      <c r="S6" s="20"/>
      <c r="T6" s="20"/>
      <c r="U6" s="20"/>
      <c r="V6" s="20"/>
      <c r="W6" s="20">
        <v>-3545246</v>
      </c>
      <c r="X6" s="20">
        <v>-19081116</v>
      </c>
      <c r="Y6" s="20">
        <v>15535870</v>
      </c>
      <c r="Z6" s="21">
        <v>-81.420132868538715</v>
      </c>
      <c r="AA6" s="22">
        <v>-25441485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711000</v>
      </c>
      <c r="F11" s="20">
        <v>3318454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2488842</v>
      </c>
      <c r="Y11" s="24">
        <v>-2488842</v>
      </c>
      <c r="Z11" s="25">
        <v>-100</v>
      </c>
      <c r="AA11" s="26">
        <v>3318454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5284286</v>
      </c>
      <c r="D13" s="29">
        <f>SUM(D6:D12)</f>
        <v>0</v>
      </c>
      <c r="E13" s="30">
        <f t="shared" si="0"/>
        <v>-26603000</v>
      </c>
      <c r="F13" s="31">
        <f t="shared" si="0"/>
        <v>-22123031</v>
      </c>
      <c r="G13" s="31">
        <f t="shared" si="0"/>
        <v>-468628</v>
      </c>
      <c r="H13" s="31">
        <f t="shared" si="0"/>
        <v>-2314807</v>
      </c>
      <c r="I13" s="31">
        <f t="shared" si="0"/>
        <v>-4561029</v>
      </c>
      <c r="J13" s="31">
        <f t="shared" si="0"/>
        <v>-7344464</v>
      </c>
      <c r="K13" s="31">
        <f t="shared" si="0"/>
        <v>-3303752</v>
      </c>
      <c r="L13" s="31">
        <f t="shared" si="0"/>
        <v>5046272</v>
      </c>
      <c r="M13" s="31">
        <f t="shared" si="0"/>
        <v>-2227292</v>
      </c>
      <c r="N13" s="31">
        <f t="shared" si="0"/>
        <v>-484772</v>
      </c>
      <c r="O13" s="31">
        <f t="shared" si="0"/>
        <v>0</v>
      </c>
      <c r="P13" s="31">
        <f t="shared" si="0"/>
        <v>2046993</v>
      </c>
      <c r="Q13" s="31">
        <f t="shared" si="0"/>
        <v>2236997</v>
      </c>
      <c r="R13" s="31">
        <f t="shared" si="0"/>
        <v>4283990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-3545246</v>
      </c>
      <c r="X13" s="31">
        <f t="shared" si="0"/>
        <v>-16592274</v>
      </c>
      <c r="Y13" s="31">
        <f t="shared" si="0"/>
        <v>13047028</v>
      </c>
      <c r="Z13" s="32">
        <f>+IF(X13&lt;&gt;0,+(Y13/X13)*100,0)</f>
        <v>-78.633151791008274</v>
      </c>
      <c r="AA13" s="33">
        <f>SUM(AA6:AA12)</f>
        <v>-22123031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8314212</v>
      </c>
      <c r="D17" s="18"/>
      <c r="E17" s="19">
        <v>4740000</v>
      </c>
      <c r="F17" s="20">
        <v>3111726</v>
      </c>
      <c r="G17" s="24">
        <v>168336</v>
      </c>
      <c r="H17" s="24">
        <v>594961</v>
      </c>
      <c r="I17" s="24">
        <v>835726</v>
      </c>
      <c r="J17" s="20">
        <v>1599023</v>
      </c>
      <c r="K17" s="24">
        <v>6476</v>
      </c>
      <c r="L17" s="24">
        <v>27648</v>
      </c>
      <c r="M17" s="20">
        <v>205424</v>
      </c>
      <c r="N17" s="24">
        <v>239548</v>
      </c>
      <c r="O17" s="24"/>
      <c r="P17" s="24"/>
      <c r="Q17" s="20">
        <v>22464</v>
      </c>
      <c r="R17" s="24">
        <v>22464</v>
      </c>
      <c r="S17" s="24"/>
      <c r="T17" s="20"/>
      <c r="U17" s="24"/>
      <c r="V17" s="24"/>
      <c r="W17" s="24">
        <v>1861035</v>
      </c>
      <c r="X17" s="20">
        <v>2333790</v>
      </c>
      <c r="Y17" s="24">
        <v>-472755</v>
      </c>
      <c r="Z17" s="25">
        <v>-20.256963994189707</v>
      </c>
      <c r="AA17" s="26">
        <v>3111726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8314212</v>
      </c>
      <c r="D25" s="29">
        <f t="shared" ref="D25:Y25" si="1">SUM(D15:D24)</f>
        <v>0</v>
      </c>
      <c r="E25" s="35">
        <f t="shared" si="1"/>
        <v>4740000</v>
      </c>
      <c r="F25" s="36">
        <f t="shared" si="1"/>
        <v>3111726</v>
      </c>
      <c r="G25" s="36">
        <f t="shared" si="1"/>
        <v>168336</v>
      </c>
      <c r="H25" s="36">
        <f t="shared" si="1"/>
        <v>594961</v>
      </c>
      <c r="I25" s="36">
        <f t="shared" si="1"/>
        <v>835726</v>
      </c>
      <c r="J25" s="36">
        <f t="shared" si="1"/>
        <v>1599023</v>
      </c>
      <c r="K25" s="36">
        <f t="shared" si="1"/>
        <v>6476</v>
      </c>
      <c r="L25" s="36">
        <f t="shared" si="1"/>
        <v>27648</v>
      </c>
      <c r="M25" s="36">
        <f t="shared" si="1"/>
        <v>205424</v>
      </c>
      <c r="N25" s="36">
        <f t="shared" si="1"/>
        <v>239548</v>
      </c>
      <c r="O25" s="36">
        <f t="shared" si="1"/>
        <v>0</v>
      </c>
      <c r="P25" s="36">
        <f t="shared" si="1"/>
        <v>0</v>
      </c>
      <c r="Q25" s="36">
        <f t="shared" si="1"/>
        <v>22464</v>
      </c>
      <c r="R25" s="36">
        <f t="shared" si="1"/>
        <v>22464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1861035</v>
      </c>
      <c r="X25" s="36">
        <f t="shared" si="1"/>
        <v>2333790</v>
      </c>
      <c r="Y25" s="36">
        <f t="shared" si="1"/>
        <v>-472755</v>
      </c>
      <c r="Z25" s="37">
        <f>+IF(X25&lt;&gt;0,+(Y25/X25)*100,0)</f>
        <v>-20.256963994189707</v>
      </c>
      <c r="AA25" s="38">
        <f>SUM(AA15:AA24)</f>
        <v>3111726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13598498</v>
      </c>
      <c r="D26" s="29">
        <f>+D13+D25</f>
        <v>0</v>
      </c>
      <c r="E26" s="30">
        <f t="shared" si="2"/>
        <v>-21863000</v>
      </c>
      <c r="F26" s="31">
        <f t="shared" si="2"/>
        <v>-19011305</v>
      </c>
      <c r="G26" s="31">
        <f t="shared" si="2"/>
        <v>-300292</v>
      </c>
      <c r="H26" s="31">
        <f t="shared" si="2"/>
        <v>-1719846</v>
      </c>
      <c r="I26" s="31">
        <f t="shared" si="2"/>
        <v>-3725303</v>
      </c>
      <c r="J26" s="31">
        <f t="shared" si="2"/>
        <v>-5745441</v>
      </c>
      <c r="K26" s="31">
        <f t="shared" si="2"/>
        <v>-3297276</v>
      </c>
      <c r="L26" s="31">
        <f t="shared" si="2"/>
        <v>5073920</v>
      </c>
      <c r="M26" s="31">
        <f t="shared" si="2"/>
        <v>-2021868</v>
      </c>
      <c r="N26" s="31">
        <f t="shared" si="2"/>
        <v>-245224</v>
      </c>
      <c r="O26" s="31">
        <f t="shared" si="2"/>
        <v>0</v>
      </c>
      <c r="P26" s="31">
        <f t="shared" si="2"/>
        <v>2046993</v>
      </c>
      <c r="Q26" s="31">
        <f t="shared" si="2"/>
        <v>2259461</v>
      </c>
      <c r="R26" s="31">
        <f t="shared" si="2"/>
        <v>4306454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-1684211</v>
      </c>
      <c r="X26" s="31">
        <f t="shared" si="2"/>
        <v>-14258484</v>
      </c>
      <c r="Y26" s="31">
        <f t="shared" si="2"/>
        <v>12574273</v>
      </c>
      <c r="Z26" s="32">
        <f>+IF(X26&lt;&gt;0,+(Y26/X26)*100,0)</f>
        <v>-88.188007925667279</v>
      </c>
      <c r="AA26" s="33">
        <f>+AA13+AA25</f>
        <v>-19011305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-2391327</v>
      </c>
      <c r="D33" s="18"/>
      <c r="E33" s="19">
        <v>-21863000</v>
      </c>
      <c r="F33" s="20"/>
      <c r="G33" s="20">
        <v>4031377</v>
      </c>
      <c r="H33" s="20">
        <v>3292690</v>
      </c>
      <c r="I33" s="20">
        <v>360438</v>
      </c>
      <c r="J33" s="20">
        <v>7684505</v>
      </c>
      <c r="K33" s="20"/>
      <c r="L33" s="20">
        <v>9000000</v>
      </c>
      <c r="M33" s="20"/>
      <c r="N33" s="20">
        <v>9000000</v>
      </c>
      <c r="O33" s="20"/>
      <c r="P33" s="20">
        <v>3000000</v>
      </c>
      <c r="Q33" s="20">
        <v>2500000</v>
      </c>
      <c r="R33" s="20">
        <v>5500000</v>
      </c>
      <c r="S33" s="20"/>
      <c r="T33" s="20"/>
      <c r="U33" s="20"/>
      <c r="V33" s="20"/>
      <c r="W33" s="20">
        <v>22184505</v>
      </c>
      <c r="X33" s="20"/>
      <c r="Y33" s="20">
        <v>22184505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1955735</v>
      </c>
      <c r="D35" s="18"/>
      <c r="E35" s="19"/>
      <c r="F35" s="20"/>
      <c r="G35" s="20"/>
      <c r="H35" s="20">
        <v>390163</v>
      </c>
      <c r="I35" s="20">
        <v>650267</v>
      </c>
      <c r="J35" s="20">
        <v>1040430</v>
      </c>
      <c r="K35" s="20">
        <v>474215</v>
      </c>
      <c r="L35" s="20">
        <v>445301</v>
      </c>
      <c r="M35" s="20">
        <v>321015</v>
      </c>
      <c r="N35" s="20">
        <v>1240531</v>
      </c>
      <c r="O35" s="20"/>
      <c r="P35" s="20">
        <v>106540</v>
      </c>
      <c r="Q35" s="20">
        <v>74673</v>
      </c>
      <c r="R35" s="20">
        <v>181213</v>
      </c>
      <c r="S35" s="20"/>
      <c r="T35" s="20"/>
      <c r="U35" s="20"/>
      <c r="V35" s="20"/>
      <c r="W35" s="20">
        <v>2462174</v>
      </c>
      <c r="X35" s="20"/>
      <c r="Y35" s="20">
        <v>2462174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-435592</v>
      </c>
      <c r="D37" s="29">
        <f t="shared" ref="D37:Y37" si="3">SUM(D29:D36)</f>
        <v>0</v>
      </c>
      <c r="E37" s="30">
        <f t="shared" si="3"/>
        <v>-21863000</v>
      </c>
      <c r="F37" s="31">
        <f t="shared" si="3"/>
        <v>0</v>
      </c>
      <c r="G37" s="31">
        <f t="shared" si="3"/>
        <v>4031377</v>
      </c>
      <c r="H37" s="31">
        <f t="shared" si="3"/>
        <v>3682853</v>
      </c>
      <c r="I37" s="31">
        <f t="shared" si="3"/>
        <v>1010705</v>
      </c>
      <c r="J37" s="31">
        <f t="shared" si="3"/>
        <v>8724935</v>
      </c>
      <c r="K37" s="31">
        <f t="shared" si="3"/>
        <v>474215</v>
      </c>
      <c r="L37" s="31">
        <f t="shared" si="3"/>
        <v>9445301</v>
      </c>
      <c r="M37" s="31">
        <f t="shared" si="3"/>
        <v>321015</v>
      </c>
      <c r="N37" s="31">
        <f t="shared" si="3"/>
        <v>10240531</v>
      </c>
      <c r="O37" s="31">
        <f t="shared" si="3"/>
        <v>0</v>
      </c>
      <c r="P37" s="31">
        <f t="shared" si="3"/>
        <v>3106540</v>
      </c>
      <c r="Q37" s="31">
        <f t="shared" si="3"/>
        <v>2574673</v>
      </c>
      <c r="R37" s="31">
        <f t="shared" si="3"/>
        <v>5681213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24646679</v>
      </c>
      <c r="X37" s="31">
        <f t="shared" si="3"/>
        <v>0</v>
      </c>
      <c r="Y37" s="31">
        <f t="shared" si="3"/>
        <v>24646679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-435592</v>
      </c>
      <c r="D44" s="29">
        <f>+D37+D43</f>
        <v>0</v>
      </c>
      <c r="E44" s="30">
        <f t="shared" si="5"/>
        <v>-21863000</v>
      </c>
      <c r="F44" s="31">
        <f t="shared" si="5"/>
        <v>0</v>
      </c>
      <c r="G44" s="31">
        <f t="shared" si="5"/>
        <v>4031377</v>
      </c>
      <c r="H44" s="31">
        <f t="shared" si="5"/>
        <v>3682853</v>
      </c>
      <c r="I44" s="31">
        <f t="shared" si="5"/>
        <v>1010705</v>
      </c>
      <c r="J44" s="31">
        <f t="shared" si="5"/>
        <v>8724935</v>
      </c>
      <c r="K44" s="31">
        <f t="shared" si="5"/>
        <v>474215</v>
      </c>
      <c r="L44" s="31">
        <f t="shared" si="5"/>
        <v>9445301</v>
      </c>
      <c r="M44" s="31">
        <f t="shared" si="5"/>
        <v>321015</v>
      </c>
      <c r="N44" s="31">
        <f t="shared" si="5"/>
        <v>10240531</v>
      </c>
      <c r="O44" s="31">
        <f t="shared" si="5"/>
        <v>0</v>
      </c>
      <c r="P44" s="31">
        <f t="shared" si="5"/>
        <v>3106540</v>
      </c>
      <c r="Q44" s="31">
        <f t="shared" si="5"/>
        <v>2574673</v>
      </c>
      <c r="R44" s="31">
        <f t="shared" si="5"/>
        <v>5681213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24646679</v>
      </c>
      <c r="X44" s="31">
        <f t="shared" si="5"/>
        <v>0</v>
      </c>
      <c r="Y44" s="31">
        <f t="shared" si="5"/>
        <v>24646679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14034090</v>
      </c>
      <c r="D45" s="42">
        <f t="shared" si="6"/>
        <v>0</v>
      </c>
      <c r="E45" s="43">
        <f t="shared" si="6"/>
        <v>0</v>
      </c>
      <c r="F45" s="44">
        <f t="shared" si="6"/>
        <v>-19011305</v>
      </c>
      <c r="G45" s="44">
        <f t="shared" si="6"/>
        <v>-4331669</v>
      </c>
      <c r="H45" s="44">
        <f t="shared" si="6"/>
        <v>-5402699</v>
      </c>
      <c r="I45" s="44">
        <f t="shared" si="6"/>
        <v>-4736008</v>
      </c>
      <c r="J45" s="44">
        <f t="shared" si="6"/>
        <v>-14470376</v>
      </c>
      <c r="K45" s="44">
        <f t="shared" si="6"/>
        <v>-3771491</v>
      </c>
      <c r="L45" s="44">
        <f t="shared" si="6"/>
        <v>-4371381</v>
      </c>
      <c r="M45" s="44">
        <f t="shared" si="6"/>
        <v>-2342883</v>
      </c>
      <c r="N45" s="44">
        <f t="shared" si="6"/>
        <v>-10485755</v>
      </c>
      <c r="O45" s="44">
        <f t="shared" si="6"/>
        <v>0</v>
      </c>
      <c r="P45" s="44">
        <f t="shared" si="6"/>
        <v>-1059547</v>
      </c>
      <c r="Q45" s="44">
        <f t="shared" si="6"/>
        <v>-315212</v>
      </c>
      <c r="R45" s="44">
        <f t="shared" si="6"/>
        <v>-1374759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-26330890</v>
      </c>
      <c r="X45" s="44">
        <f t="shared" si="6"/>
        <v>-14258484</v>
      </c>
      <c r="Y45" s="44">
        <f t="shared" si="6"/>
        <v>-12072406</v>
      </c>
      <c r="Z45" s="45">
        <f>+IF(X45&lt;&gt;0,+(Y45/X45)*100,0)</f>
        <v>84.668229806198198</v>
      </c>
      <c r="AA45" s="46">
        <f>+AA26-AA44</f>
        <v>-19011305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-34946154</v>
      </c>
      <c r="F6" s="20">
        <v>-39384830</v>
      </c>
      <c r="G6" s="20">
        <v>-14621706</v>
      </c>
      <c r="H6" s="20">
        <v>-987374</v>
      </c>
      <c r="I6" s="20">
        <v>-1087770</v>
      </c>
      <c r="J6" s="20">
        <v>-16696850</v>
      </c>
      <c r="K6" s="20">
        <v>-760890</v>
      </c>
      <c r="L6" s="20">
        <v>-460798</v>
      </c>
      <c r="M6" s="20">
        <v>-706693</v>
      </c>
      <c r="N6" s="20">
        <v>-1928381</v>
      </c>
      <c r="O6" s="20">
        <v>-686938</v>
      </c>
      <c r="P6" s="20">
        <v>-199998</v>
      </c>
      <c r="Q6" s="20">
        <v>-1922295</v>
      </c>
      <c r="R6" s="20">
        <v>-2809231</v>
      </c>
      <c r="S6" s="20"/>
      <c r="T6" s="20"/>
      <c r="U6" s="20"/>
      <c r="V6" s="20"/>
      <c r="W6" s="20">
        <v>-21434462</v>
      </c>
      <c r="X6" s="20">
        <v>-33891047</v>
      </c>
      <c r="Y6" s="20">
        <v>12456585</v>
      </c>
      <c r="Z6" s="21">
        <v>-36.754795447895134</v>
      </c>
      <c r="AA6" s="22">
        <v>-39384830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4268094</v>
      </c>
      <c r="F11" s="20">
        <v>4753790</v>
      </c>
      <c r="G11" s="24">
        <v>547467</v>
      </c>
      <c r="H11" s="24">
        <v>21466</v>
      </c>
      <c r="I11" s="24">
        <v>-5878</v>
      </c>
      <c r="J11" s="20">
        <v>563055</v>
      </c>
      <c r="K11" s="24">
        <v>-4304</v>
      </c>
      <c r="L11" s="24">
        <v>2047117</v>
      </c>
      <c r="M11" s="20">
        <v>71061</v>
      </c>
      <c r="N11" s="24">
        <v>2113874</v>
      </c>
      <c r="O11" s="24">
        <v>-2446</v>
      </c>
      <c r="P11" s="24">
        <v>-83822</v>
      </c>
      <c r="Q11" s="20">
        <v>596703</v>
      </c>
      <c r="R11" s="24">
        <v>510435</v>
      </c>
      <c r="S11" s="24"/>
      <c r="T11" s="20"/>
      <c r="U11" s="24"/>
      <c r="V11" s="24"/>
      <c r="W11" s="24">
        <v>3187364</v>
      </c>
      <c r="X11" s="20">
        <v>3571829</v>
      </c>
      <c r="Y11" s="24">
        <v>-384465</v>
      </c>
      <c r="Z11" s="25">
        <v>-10.763813161268358</v>
      </c>
      <c r="AA11" s="26">
        <v>4753790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-30678060</v>
      </c>
      <c r="F13" s="31">
        <f t="shared" si="0"/>
        <v>-34631040</v>
      </c>
      <c r="G13" s="31">
        <f t="shared" si="0"/>
        <v>-14074239</v>
      </c>
      <c r="H13" s="31">
        <f t="shared" si="0"/>
        <v>-965908</v>
      </c>
      <c r="I13" s="31">
        <f t="shared" si="0"/>
        <v>-1093648</v>
      </c>
      <c r="J13" s="31">
        <f t="shared" si="0"/>
        <v>-16133795</v>
      </c>
      <c r="K13" s="31">
        <f t="shared" si="0"/>
        <v>-765194</v>
      </c>
      <c r="L13" s="31">
        <f t="shared" si="0"/>
        <v>1586319</v>
      </c>
      <c r="M13" s="31">
        <f t="shared" si="0"/>
        <v>-635632</v>
      </c>
      <c r="N13" s="31">
        <f t="shared" si="0"/>
        <v>185493</v>
      </c>
      <c r="O13" s="31">
        <f t="shared" si="0"/>
        <v>-689384</v>
      </c>
      <c r="P13" s="31">
        <f t="shared" si="0"/>
        <v>-283820</v>
      </c>
      <c r="Q13" s="31">
        <f t="shared" si="0"/>
        <v>-1325592</v>
      </c>
      <c r="R13" s="31">
        <f t="shared" si="0"/>
        <v>-2298796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-18247098</v>
      </c>
      <c r="X13" s="31">
        <f t="shared" si="0"/>
        <v>-30319218</v>
      </c>
      <c r="Y13" s="31">
        <f t="shared" si="0"/>
        <v>12072120</v>
      </c>
      <c r="Z13" s="32">
        <f>+IF(X13&lt;&gt;0,+(Y13/X13)*100,0)</f>
        <v>-39.816726143794341</v>
      </c>
      <c r="AA13" s="33">
        <f>SUM(AA6:AA12)</f>
        <v>-34631040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23173967</v>
      </c>
      <c r="F17" s="20">
        <v>14456147</v>
      </c>
      <c r="G17" s="24">
        <v>7201671</v>
      </c>
      <c r="H17" s="24">
        <v>-650198</v>
      </c>
      <c r="I17" s="24">
        <v>61957</v>
      </c>
      <c r="J17" s="20">
        <v>6613430</v>
      </c>
      <c r="K17" s="24"/>
      <c r="L17" s="24"/>
      <c r="M17" s="20"/>
      <c r="N17" s="24"/>
      <c r="O17" s="24">
        <v>397900</v>
      </c>
      <c r="P17" s="24"/>
      <c r="Q17" s="20">
        <v>1507372</v>
      </c>
      <c r="R17" s="24">
        <v>1905272</v>
      </c>
      <c r="S17" s="24"/>
      <c r="T17" s="20"/>
      <c r="U17" s="24"/>
      <c r="V17" s="24"/>
      <c r="W17" s="24">
        <v>8518702</v>
      </c>
      <c r="X17" s="20">
        <v>14086839</v>
      </c>
      <c r="Y17" s="24">
        <v>-5568137</v>
      </c>
      <c r="Z17" s="25">
        <v>-39.527228216351446</v>
      </c>
      <c r="AA17" s="26">
        <v>14456147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23173967</v>
      </c>
      <c r="F25" s="36">
        <f t="shared" si="1"/>
        <v>14456147</v>
      </c>
      <c r="G25" s="36">
        <f t="shared" si="1"/>
        <v>7201671</v>
      </c>
      <c r="H25" s="36">
        <f t="shared" si="1"/>
        <v>-650198</v>
      </c>
      <c r="I25" s="36">
        <f t="shared" si="1"/>
        <v>61957</v>
      </c>
      <c r="J25" s="36">
        <f t="shared" si="1"/>
        <v>6613430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397900</v>
      </c>
      <c r="P25" s="36">
        <f t="shared" si="1"/>
        <v>0</v>
      </c>
      <c r="Q25" s="36">
        <f t="shared" si="1"/>
        <v>1507372</v>
      </c>
      <c r="R25" s="36">
        <f t="shared" si="1"/>
        <v>1905272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8518702</v>
      </c>
      <c r="X25" s="36">
        <f t="shared" si="1"/>
        <v>14086839</v>
      </c>
      <c r="Y25" s="36">
        <f t="shared" si="1"/>
        <v>-5568137</v>
      </c>
      <c r="Z25" s="37">
        <f>+IF(X25&lt;&gt;0,+(Y25/X25)*100,0)</f>
        <v>-39.527228216351446</v>
      </c>
      <c r="AA25" s="38">
        <f>SUM(AA15:AA24)</f>
        <v>14456147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-7504093</v>
      </c>
      <c r="F26" s="31">
        <f t="shared" si="2"/>
        <v>-20174893</v>
      </c>
      <c r="G26" s="31">
        <f t="shared" si="2"/>
        <v>-6872568</v>
      </c>
      <c r="H26" s="31">
        <f t="shared" si="2"/>
        <v>-1616106</v>
      </c>
      <c r="I26" s="31">
        <f t="shared" si="2"/>
        <v>-1031691</v>
      </c>
      <c r="J26" s="31">
        <f t="shared" si="2"/>
        <v>-9520365</v>
      </c>
      <c r="K26" s="31">
        <f t="shared" si="2"/>
        <v>-765194</v>
      </c>
      <c r="L26" s="31">
        <f t="shared" si="2"/>
        <v>1586319</v>
      </c>
      <c r="M26" s="31">
        <f t="shared" si="2"/>
        <v>-635632</v>
      </c>
      <c r="N26" s="31">
        <f t="shared" si="2"/>
        <v>185493</v>
      </c>
      <c r="O26" s="31">
        <f t="shared" si="2"/>
        <v>-291484</v>
      </c>
      <c r="P26" s="31">
        <f t="shared" si="2"/>
        <v>-283820</v>
      </c>
      <c r="Q26" s="31">
        <f t="shared" si="2"/>
        <v>181780</v>
      </c>
      <c r="R26" s="31">
        <f t="shared" si="2"/>
        <v>-393524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-9728396</v>
      </c>
      <c r="X26" s="31">
        <f t="shared" si="2"/>
        <v>-16232379</v>
      </c>
      <c r="Y26" s="31">
        <f t="shared" si="2"/>
        <v>6503983</v>
      </c>
      <c r="Z26" s="32">
        <f>+IF(X26&lt;&gt;0,+(Y26/X26)*100,0)</f>
        <v>-40.067959231360973</v>
      </c>
      <c r="AA26" s="33">
        <f>+AA13+AA25</f>
        <v>-20174893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3750000</v>
      </c>
      <c r="F32" s="20">
        <v>-4934405</v>
      </c>
      <c r="G32" s="20"/>
      <c r="H32" s="20"/>
      <c r="I32" s="20"/>
      <c r="J32" s="20"/>
      <c r="K32" s="20"/>
      <c r="L32" s="20">
        <v>-4751017</v>
      </c>
      <c r="M32" s="20"/>
      <c r="N32" s="20">
        <v>-4751017</v>
      </c>
      <c r="O32" s="20"/>
      <c r="P32" s="20"/>
      <c r="Q32" s="20">
        <v>-1823246</v>
      </c>
      <c r="R32" s="20">
        <v>-1823246</v>
      </c>
      <c r="S32" s="20"/>
      <c r="T32" s="20"/>
      <c r="U32" s="20"/>
      <c r="V32" s="20"/>
      <c r="W32" s="20">
        <v>-6574263</v>
      </c>
      <c r="X32" s="20">
        <v>-1842894</v>
      </c>
      <c r="Y32" s="20">
        <v>-4731369</v>
      </c>
      <c r="Z32" s="21">
        <v>256.73581877199666</v>
      </c>
      <c r="AA32" s="22">
        <v>-4934405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5790789</v>
      </c>
      <c r="F33" s="20">
        <v>5790789</v>
      </c>
      <c r="G33" s="20">
        <v>624810</v>
      </c>
      <c r="H33" s="20">
        <v>-664010</v>
      </c>
      <c r="I33" s="20">
        <v>-825631</v>
      </c>
      <c r="J33" s="20">
        <v>-864831</v>
      </c>
      <c r="K33" s="20">
        <v>-449188</v>
      </c>
      <c r="L33" s="20">
        <v>5163765</v>
      </c>
      <c r="M33" s="20"/>
      <c r="N33" s="20">
        <v>4714577</v>
      </c>
      <c r="O33" s="20"/>
      <c r="P33" s="20">
        <v>-155691</v>
      </c>
      <c r="Q33" s="20">
        <v>2096733</v>
      </c>
      <c r="R33" s="20">
        <v>1941042</v>
      </c>
      <c r="S33" s="20"/>
      <c r="T33" s="20"/>
      <c r="U33" s="20"/>
      <c r="V33" s="20"/>
      <c r="W33" s="20">
        <v>5790788</v>
      </c>
      <c r="X33" s="20">
        <v>5790789</v>
      </c>
      <c r="Y33" s="20">
        <v>-1</v>
      </c>
      <c r="Z33" s="21"/>
      <c r="AA33" s="22">
        <v>5790789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>
        <v>1313478</v>
      </c>
      <c r="M35" s="20"/>
      <c r="N35" s="20">
        <v>1313478</v>
      </c>
      <c r="O35" s="20"/>
      <c r="P35" s="20"/>
      <c r="Q35" s="20">
        <v>78261</v>
      </c>
      <c r="R35" s="20">
        <v>78261</v>
      </c>
      <c r="S35" s="20"/>
      <c r="T35" s="20"/>
      <c r="U35" s="20"/>
      <c r="V35" s="20"/>
      <c r="W35" s="20">
        <v>1391739</v>
      </c>
      <c r="X35" s="20"/>
      <c r="Y35" s="20">
        <v>1391739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9540789</v>
      </c>
      <c r="F37" s="31">
        <f t="shared" si="3"/>
        <v>856384</v>
      </c>
      <c r="G37" s="31">
        <f t="shared" si="3"/>
        <v>624810</v>
      </c>
      <c r="H37" s="31">
        <f t="shared" si="3"/>
        <v>-664010</v>
      </c>
      <c r="I37" s="31">
        <f t="shared" si="3"/>
        <v>-825631</v>
      </c>
      <c r="J37" s="31">
        <f t="shared" si="3"/>
        <v>-864831</v>
      </c>
      <c r="K37" s="31">
        <f t="shared" si="3"/>
        <v>-449188</v>
      </c>
      <c r="L37" s="31">
        <f t="shared" si="3"/>
        <v>1726226</v>
      </c>
      <c r="M37" s="31">
        <f t="shared" si="3"/>
        <v>0</v>
      </c>
      <c r="N37" s="31">
        <f t="shared" si="3"/>
        <v>1277038</v>
      </c>
      <c r="O37" s="31">
        <f t="shared" si="3"/>
        <v>0</v>
      </c>
      <c r="P37" s="31">
        <f t="shared" si="3"/>
        <v>-155691</v>
      </c>
      <c r="Q37" s="31">
        <f t="shared" si="3"/>
        <v>351748</v>
      </c>
      <c r="R37" s="31">
        <f t="shared" si="3"/>
        <v>196057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608264</v>
      </c>
      <c r="X37" s="31">
        <f t="shared" si="3"/>
        <v>3947895</v>
      </c>
      <c r="Y37" s="31">
        <f t="shared" si="3"/>
        <v>-3339631</v>
      </c>
      <c r="Z37" s="32">
        <f>+IF(X37&lt;&gt;0,+(Y37/X37)*100,0)</f>
        <v>-84.592700667064349</v>
      </c>
      <c r="AA37" s="33">
        <f>SUM(AA29:AA36)</f>
        <v>856384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9540789</v>
      </c>
      <c r="F44" s="31">
        <f t="shared" si="5"/>
        <v>856384</v>
      </c>
      <c r="G44" s="31">
        <f t="shared" si="5"/>
        <v>624810</v>
      </c>
      <c r="H44" s="31">
        <f t="shared" si="5"/>
        <v>-664010</v>
      </c>
      <c r="I44" s="31">
        <f t="shared" si="5"/>
        <v>-825631</v>
      </c>
      <c r="J44" s="31">
        <f t="shared" si="5"/>
        <v>-864831</v>
      </c>
      <c r="K44" s="31">
        <f t="shared" si="5"/>
        <v>-449188</v>
      </c>
      <c r="L44" s="31">
        <f t="shared" si="5"/>
        <v>1726226</v>
      </c>
      <c r="M44" s="31">
        <f t="shared" si="5"/>
        <v>0</v>
      </c>
      <c r="N44" s="31">
        <f t="shared" si="5"/>
        <v>1277038</v>
      </c>
      <c r="O44" s="31">
        <f t="shared" si="5"/>
        <v>0</v>
      </c>
      <c r="P44" s="31">
        <f t="shared" si="5"/>
        <v>-155691</v>
      </c>
      <c r="Q44" s="31">
        <f t="shared" si="5"/>
        <v>351748</v>
      </c>
      <c r="R44" s="31">
        <f t="shared" si="5"/>
        <v>196057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608264</v>
      </c>
      <c r="X44" s="31">
        <f t="shared" si="5"/>
        <v>3947895</v>
      </c>
      <c r="Y44" s="31">
        <f t="shared" si="5"/>
        <v>-3339631</v>
      </c>
      <c r="Z44" s="32">
        <f>+IF(X44&lt;&gt;0,+(Y44/X44)*100,0)</f>
        <v>-84.592700667064349</v>
      </c>
      <c r="AA44" s="33">
        <f>+AA37+AA43</f>
        <v>856384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-17044882</v>
      </c>
      <c r="F45" s="44">
        <f t="shared" si="6"/>
        <v>-21031277</v>
      </c>
      <c r="G45" s="44">
        <f t="shared" si="6"/>
        <v>-7497378</v>
      </c>
      <c r="H45" s="44">
        <f t="shared" si="6"/>
        <v>-952096</v>
      </c>
      <c r="I45" s="44">
        <f t="shared" si="6"/>
        <v>-206060</v>
      </c>
      <c r="J45" s="44">
        <f t="shared" si="6"/>
        <v>-8655534</v>
      </c>
      <c r="K45" s="44">
        <f t="shared" si="6"/>
        <v>-316006</v>
      </c>
      <c r="L45" s="44">
        <f t="shared" si="6"/>
        <v>-139907</v>
      </c>
      <c r="M45" s="44">
        <f t="shared" si="6"/>
        <v>-635632</v>
      </c>
      <c r="N45" s="44">
        <f t="shared" si="6"/>
        <v>-1091545</v>
      </c>
      <c r="O45" s="44">
        <f t="shared" si="6"/>
        <v>-291484</v>
      </c>
      <c r="P45" s="44">
        <f t="shared" si="6"/>
        <v>-128129</v>
      </c>
      <c r="Q45" s="44">
        <f t="shared" si="6"/>
        <v>-169968</v>
      </c>
      <c r="R45" s="44">
        <f t="shared" si="6"/>
        <v>-589581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-10336660</v>
      </c>
      <c r="X45" s="44">
        <f t="shared" si="6"/>
        <v>-20180274</v>
      </c>
      <c r="Y45" s="44">
        <f t="shared" si="6"/>
        <v>9843614</v>
      </c>
      <c r="Z45" s="45">
        <f>+IF(X45&lt;&gt;0,+(Y45/X45)*100,0)</f>
        <v>-48.778396170438519</v>
      </c>
      <c r="AA45" s="46">
        <f>+AA26-AA44</f>
        <v>-21031277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-5525000</v>
      </c>
      <c r="F47" s="20">
        <v>-4511395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-932840</v>
      </c>
      <c r="Y47" s="20">
        <v>932840</v>
      </c>
      <c r="Z47" s="47">
        <v>-100</v>
      </c>
      <c r="AA47" s="22">
        <v>-4511395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-5525000</v>
      </c>
      <c r="F50" s="52">
        <f t="shared" si="7"/>
        <v>-4511395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-932840</v>
      </c>
      <c r="Y50" s="52">
        <f t="shared" si="7"/>
        <v>932840</v>
      </c>
      <c r="Z50" s="53">
        <f>+IF(X50&lt;&gt;0,+(Y50/X50)*100,0)</f>
        <v>-100</v>
      </c>
      <c r="AA50" s="54">
        <f>SUM(AA47:AA49)</f>
        <v>-4511395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-2425691</v>
      </c>
      <c r="D6" s="18"/>
      <c r="E6" s="19"/>
      <c r="F6" s="20"/>
      <c r="G6" s="20"/>
      <c r="H6" s="20"/>
      <c r="I6" s="20"/>
      <c r="J6" s="20"/>
      <c r="K6" s="20"/>
      <c r="L6" s="20"/>
      <c r="M6" s="20">
        <v>-2425691</v>
      </c>
      <c r="N6" s="20">
        <v>-2425691</v>
      </c>
      <c r="O6" s="20"/>
      <c r="P6" s="20"/>
      <c r="Q6" s="20"/>
      <c r="R6" s="20"/>
      <c r="S6" s="20"/>
      <c r="T6" s="20"/>
      <c r="U6" s="20"/>
      <c r="V6" s="20"/>
      <c r="W6" s="20">
        <v>-2425691</v>
      </c>
      <c r="X6" s="20"/>
      <c r="Y6" s="20">
        <v>-2425691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-2425691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-2425691</v>
      </c>
      <c r="N13" s="31">
        <f t="shared" si="0"/>
        <v>-2425691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-2425691</v>
      </c>
      <c r="X13" s="31">
        <f t="shared" si="0"/>
        <v>0</v>
      </c>
      <c r="Y13" s="31">
        <f t="shared" si="0"/>
        <v>-2425691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-2425691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-2425691</v>
      </c>
      <c r="N26" s="31">
        <f t="shared" si="2"/>
        <v>-2425691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-2425691</v>
      </c>
      <c r="X26" s="31">
        <f t="shared" si="2"/>
        <v>0</v>
      </c>
      <c r="Y26" s="31">
        <f t="shared" si="2"/>
        <v>-2425691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12556309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9417222</v>
      </c>
      <c r="Y32" s="20">
        <v>-9417222</v>
      </c>
      <c r="Z32" s="21">
        <v>-100</v>
      </c>
      <c r="AA32" s="22">
        <v>12556309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-7774783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-5831082</v>
      </c>
      <c r="Y33" s="20">
        <v>5831082</v>
      </c>
      <c r="Z33" s="21">
        <v>-100</v>
      </c>
      <c r="AA33" s="22">
        <v>-7774783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4781526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3586140</v>
      </c>
      <c r="Y37" s="31">
        <f t="shared" si="3"/>
        <v>-3586140</v>
      </c>
      <c r="Z37" s="32">
        <f>+IF(X37&lt;&gt;0,+(Y37/X37)*100,0)</f>
        <v>-100</v>
      </c>
      <c r="AA37" s="33">
        <f>SUM(AA29:AA36)</f>
        <v>4781526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4781526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3586140</v>
      </c>
      <c r="Y44" s="31">
        <f t="shared" si="5"/>
        <v>-3586140</v>
      </c>
      <c r="Z44" s="32">
        <f>+IF(X44&lt;&gt;0,+(Y44/X44)*100,0)</f>
        <v>-100</v>
      </c>
      <c r="AA44" s="33">
        <f>+AA37+AA43</f>
        <v>4781526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-2425691</v>
      </c>
      <c r="D45" s="42">
        <f t="shared" si="6"/>
        <v>0</v>
      </c>
      <c r="E45" s="43">
        <f t="shared" si="6"/>
        <v>0</v>
      </c>
      <c r="F45" s="44">
        <f t="shared" si="6"/>
        <v>-4781526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-2425691</v>
      </c>
      <c r="N45" s="44">
        <f t="shared" si="6"/>
        <v>-2425691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-2425691</v>
      </c>
      <c r="X45" s="44">
        <f t="shared" si="6"/>
        <v>-3586140</v>
      </c>
      <c r="Y45" s="44">
        <f t="shared" si="6"/>
        <v>1160449</v>
      </c>
      <c r="Z45" s="45">
        <f>+IF(X45&lt;&gt;0,+(Y45/X45)*100,0)</f>
        <v>-32.359277663448722</v>
      </c>
      <c r="AA45" s="46">
        <f>+AA26-AA44</f>
        <v>-4781526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-7040545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-14316511</v>
      </c>
      <c r="N47" s="20">
        <v>-14316511</v>
      </c>
      <c r="O47" s="20"/>
      <c r="P47" s="20"/>
      <c r="Q47" s="20"/>
      <c r="R47" s="20"/>
      <c r="S47" s="20"/>
      <c r="T47" s="20"/>
      <c r="U47" s="20"/>
      <c r="V47" s="20"/>
      <c r="W47" s="20">
        <v>-14316511</v>
      </c>
      <c r="X47" s="20"/>
      <c r="Y47" s="20">
        <v>-14316511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-7040545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-14316511</v>
      </c>
      <c r="N50" s="52">
        <f t="shared" si="7"/>
        <v>-14316511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-14316511</v>
      </c>
      <c r="X50" s="52">
        <f t="shared" si="7"/>
        <v>0</v>
      </c>
      <c r="Y50" s="52">
        <f t="shared" si="7"/>
        <v>-14316511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16C0F74-12CB-43E3-812A-70FA9D470215}"/>
</file>

<file path=customXml/itemProps2.xml><?xml version="1.0" encoding="utf-8"?>
<ds:datastoreItem xmlns:ds="http://schemas.openxmlformats.org/officeDocument/2006/customXml" ds:itemID="{619564AC-6458-40D4-828D-251FC45E1B66}"/>
</file>

<file path=customXml/itemProps3.xml><?xml version="1.0" encoding="utf-8"?>
<ds:datastoreItem xmlns:ds="http://schemas.openxmlformats.org/officeDocument/2006/customXml" ds:itemID="{BAD3B314-FC44-41BB-999B-DC0551DD1C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2024-05-21T11:47:00Z</dcterms:created>
  <dcterms:modified xsi:type="dcterms:W3CDTF">2024-05-21T11:49:29Z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